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4.53\Mara\YNDHANUR FAYLER\SCAN 2021 15.09.21\Hastiqacucak\2023\Tatronner\"/>
    </mc:Choice>
  </mc:AlternateContent>
  <bookViews>
    <workbookView xWindow="0" yWindow="0" windowWidth="21600" windowHeight="9135"/>
  </bookViews>
  <sheets>
    <sheet name="Hastiqacucak" sheetId="12" r:id="rId1"/>
    <sheet name="Hamematakan" sheetId="7" state="hidden" r:id="rId2"/>
  </sheets>
  <definedNames>
    <definedName name="_xlnm.Print_Area" localSheetId="1">Hamematakan!$A$1:$N$99</definedName>
    <definedName name="_xlnm.Print_Area" localSheetId="0">Hastiqacucak!$A$1:$F$121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2" l="1"/>
  <c r="J40" i="7"/>
  <c r="N40" i="7"/>
  <c r="L40" i="7"/>
  <c r="K40" i="7"/>
  <c r="D116" i="12" l="1"/>
  <c r="D117" i="12" s="1"/>
  <c r="E116" i="12"/>
  <c r="C116" i="12"/>
  <c r="I99" i="7"/>
  <c r="D99" i="7"/>
  <c r="E99" i="7"/>
  <c r="O99" i="7"/>
  <c r="D95" i="7"/>
  <c r="E95" i="7"/>
  <c r="I95" i="7"/>
  <c r="C99" i="7"/>
  <c r="C94" i="7"/>
  <c r="C95" i="7"/>
  <c r="C88" i="7"/>
  <c r="D98" i="7"/>
  <c r="E98" i="7"/>
  <c r="F98" i="7"/>
  <c r="G98" i="7"/>
  <c r="H98" i="7"/>
  <c r="K98" i="7"/>
  <c r="L98" i="7"/>
  <c r="C98" i="7"/>
  <c r="O97" i="7"/>
  <c r="M97" i="7"/>
  <c r="M98" i="7" s="1"/>
  <c r="L97" i="7"/>
  <c r="K97" i="7"/>
  <c r="J97" i="7"/>
  <c r="J98" i="7" s="1"/>
  <c r="F97" i="7"/>
  <c r="N97" i="7" l="1"/>
  <c r="N98" i="7" s="1"/>
  <c r="A46" i="7"/>
  <c r="A47" i="7" s="1"/>
  <c r="A48" i="7" s="1"/>
  <c r="J39" i="7"/>
  <c r="K39" i="7"/>
  <c r="L39" i="7"/>
  <c r="M39" i="7"/>
  <c r="N39" i="7"/>
  <c r="E94" i="7" l="1"/>
  <c r="D94" i="7"/>
  <c r="F93" i="7"/>
  <c r="F92" i="7"/>
  <c r="F91" i="7"/>
  <c r="F90" i="7"/>
  <c r="E88" i="7"/>
  <c r="D88" i="7"/>
  <c r="F87" i="7"/>
  <c r="F86" i="7"/>
  <c r="F85" i="7"/>
  <c r="F84" i="7"/>
  <c r="F83" i="7"/>
  <c r="F82" i="7"/>
  <c r="F81" i="7"/>
  <c r="E79" i="7"/>
  <c r="D79" i="7"/>
  <c r="C79" i="7"/>
  <c r="F78" i="7"/>
  <c r="F77" i="7"/>
  <c r="F76" i="7"/>
  <c r="E74" i="7"/>
  <c r="D74" i="7"/>
  <c r="C74" i="7"/>
  <c r="F73" i="7"/>
  <c r="F72" i="7"/>
  <c r="E70" i="7"/>
  <c r="D70" i="7"/>
  <c r="C70" i="7"/>
  <c r="F69" i="7"/>
  <c r="F68" i="7"/>
  <c r="E66" i="7"/>
  <c r="D66" i="7"/>
  <c r="C66" i="7"/>
  <c r="F65" i="7"/>
  <c r="F64" i="7"/>
  <c r="E62" i="7"/>
  <c r="D62" i="7"/>
  <c r="C62" i="7"/>
  <c r="F61" i="7"/>
  <c r="F60" i="7"/>
  <c r="E58" i="7"/>
  <c r="D58" i="7"/>
  <c r="C58" i="7"/>
  <c r="F57" i="7"/>
  <c r="F56" i="7"/>
  <c r="F55" i="7"/>
  <c r="E53" i="7"/>
  <c r="D53" i="7"/>
  <c r="C53" i="7"/>
  <c r="F52" i="7"/>
  <c r="F51" i="7"/>
  <c r="E49" i="7"/>
  <c r="D49" i="7"/>
  <c r="C49" i="7"/>
  <c r="F48" i="7"/>
  <c r="F47" i="7"/>
  <c r="F46" i="7"/>
  <c r="E44" i="7"/>
  <c r="D44" i="7"/>
  <c r="C44" i="7"/>
  <c r="F43" i="7"/>
  <c r="F42" i="7"/>
  <c r="F41" i="7"/>
  <c r="F38" i="7"/>
  <c r="F37" i="7"/>
  <c r="F36" i="7"/>
  <c r="F35" i="7"/>
  <c r="F34" i="7"/>
  <c r="F33" i="7"/>
  <c r="F32" i="7"/>
  <c r="E30" i="7"/>
  <c r="D30" i="7"/>
  <c r="C30" i="7"/>
  <c r="F29" i="7"/>
  <c r="F30" i="7" s="1"/>
  <c r="D27" i="7"/>
  <c r="C27" i="7"/>
  <c r="F26" i="7"/>
  <c r="F25" i="7"/>
  <c r="F24" i="7"/>
  <c r="F23" i="7"/>
  <c r="F22" i="7"/>
  <c r="E21" i="7"/>
  <c r="F21" i="7" s="1"/>
  <c r="F20" i="7"/>
  <c r="F19" i="7"/>
  <c r="F18" i="7"/>
  <c r="F17" i="7"/>
  <c r="F16" i="7"/>
  <c r="E15" i="7"/>
  <c r="F15" i="7" s="1"/>
  <c r="F14" i="7"/>
  <c r="F13" i="7"/>
  <c r="F12" i="7"/>
  <c r="F11" i="7"/>
  <c r="F10" i="7"/>
  <c r="F9" i="7"/>
  <c r="F8" i="7"/>
  <c r="F53" i="7" l="1"/>
  <c r="F58" i="7"/>
  <c r="F74" i="7"/>
  <c r="F66" i="7"/>
  <c r="F62" i="7"/>
  <c r="F79" i="7"/>
  <c r="F88" i="7"/>
  <c r="F94" i="7"/>
  <c r="F49" i="7"/>
  <c r="F44" i="7"/>
  <c r="F70" i="7"/>
  <c r="F27" i="7"/>
  <c r="F95" i="7" s="1"/>
  <c r="F99" i="7" s="1"/>
  <c r="E27" i="7"/>
  <c r="E112" i="12"/>
  <c r="C112" i="12"/>
  <c r="F111" i="12"/>
  <c r="F110" i="12"/>
  <c r="F109" i="12"/>
  <c r="F108" i="12"/>
  <c r="E106" i="12"/>
  <c r="C106" i="12"/>
  <c r="F105" i="12"/>
  <c r="F104" i="12"/>
  <c r="F115" i="12"/>
  <c r="F116" i="12" s="1"/>
  <c r="F103" i="12"/>
  <c r="F102" i="12"/>
  <c r="F101" i="12"/>
  <c r="F100" i="12"/>
  <c r="E98" i="12"/>
  <c r="C98" i="12"/>
  <c r="F97" i="12"/>
  <c r="F96" i="12"/>
  <c r="F95" i="12"/>
  <c r="E93" i="12"/>
  <c r="C93" i="12"/>
  <c r="F92" i="12"/>
  <c r="F91" i="12"/>
  <c r="E89" i="12"/>
  <c r="C89" i="12"/>
  <c r="F88" i="12"/>
  <c r="F87" i="12"/>
  <c r="E85" i="12"/>
  <c r="C85" i="12"/>
  <c r="F84" i="12"/>
  <c r="F83" i="12"/>
  <c r="E81" i="12"/>
  <c r="C81" i="12"/>
  <c r="F80" i="12"/>
  <c r="F79" i="12"/>
  <c r="E77" i="12"/>
  <c r="C77" i="12"/>
  <c r="F76" i="12"/>
  <c r="F75" i="12"/>
  <c r="F74" i="12"/>
  <c r="E72" i="12"/>
  <c r="C72" i="12"/>
  <c r="F71" i="12"/>
  <c r="F70" i="12"/>
  <c r="F72" i="12" s="1"/>
  <c r="E68" i="12"/>
  <c r="C68" i="12"/>
  <c r="F67" i="12"/>
  <c r="F66" i="12"/>
  <c r="F65" i="12"/>
  <c r="E63" i="12"/>
  <c r="C63" i="12"/>
  <c r="F62" i="12"/>
  <c r="F61" i="12"/>
  <c r="F60" i="12"/>
  <c r="F58" i="12"/>
  <c r="F57" i="12"/>
  <c r="F56" i="12"/>
  <c r="F55" i="12"/>
  <c r="F54" i="12"/>
  <c r="F53" i="12"/>
  <c r="C51" i="12"/>
  <c r="F50" i="12"/>
  <c r="F51" i="12" s="1"/>
  <c r="C48" i="12"/>
  <c r="F47" i="12"/>
  <c r="F46" i="12"/>
  <c r="F45" i="12"/>
  <c r="F44" i="12"/>
  <c r="F43" i="12"/>
  <c r="E42" i="12"/>
  <c r="F42" i="12" s="1"/>
  <c r="F41" i="12"/>
  <c r="F40" i="12"/>
  <c r="F39" i="12"/>
  <c r="F38" i="12"/>
  <c r="F37" i="12"/>
  <c r="E36" i="12"/>
  <c r="E48" i="12" s="1"/>
  <c r="F35" i="12"/>
  <c r="F34" i="12"/>
  <c r="F33" i="12"/>
  <c r="F32" i="12"/>
  <c r="F31" i="12"/>
  <c r="F30" i="12"/>
  <c r="F29" i="12"/>
  <c r="F106" i="12" l="1"/>
  <c r="E113" i="12"/>
  <c r="E117" i="12" s="1"/>
  <c r="C113" i="12"/>
  <c r="C117" i="12" s="1"/>
  <c r="F77" i="12"/>
  <c r="F81" i="12"/>
  <c r="F85" i="12"/>
  <c r="F89" i="12"/>
  <c r="F93" i="12"/>
  <c r="F98" i="12"/>
  <c r="F68" i="12"/>
  <c r="F112" i="12"/>
  <c r="F63" i="12"/>
  <c r="F36" i="12"/>
  <c r="F48" i="12" s="1"/>
  <c r="F113" i="12" l="1"/>
  <c r="F117" i="12" s="1"/>
  <c r="J25" i="7"/>
  <c r="K25" i="7"/>
  <c r="L25" i="7"/>
  <c r="M25" i="7"/>
  <c r="N25" i="7"/>
  <c r="I15" i="7"/>
  <c r="O42" i="7" l="1"/>
  <c r="O43" i="7"/>
  <c r="O46" i="7"/>
  <c r="O47" i="7"/>
  <c r="O48" i="7"/>
  <c r="O51" i="7"/>
  <c r="O52" i="7"/>
  <c r="O55" i="7"/>
  <c r="O56" i="7"/>
  <c r="O57" i="7"/>
  <c r="O60" i="7"/>
  <c r="O61" i="7"/>
  <c r="O64" i="7"/>
  <c r="O65" i="7"/>
  <c r="O68" i="7"/>
  <c r="O69" i="7"/>
  <c r="O72" i="7"/>
  <c r="O73" i="7"/>
  <c r="O76" i="7"/>
  <c r="O77" i="7"/>
  <c r="O78" i="7"/>
  <c r="O81" i="7"/>
  <c r="O82" i="7"/>
  <c r="O83" i="7"/>
  <c r="O84" i="7"/>
  <c r="O85" i="7"/>
  <c r="O86" i="7"/>
  <c r="O87" i="7"/>
  <c r="O90" i="7"/>
  <c r="O91" i="7"/>
  <c r="O92" i="7"/>
  <c r="O93" i="7"/>
  <c r="O41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6" i="7"/>
  <c r="O29" i="7"/>
  <c r="O32" i="7"/>
  <c r="O33" i="7"/>
  <c r="O34" i="7"/>
  <c r="O35" i="7"/>
  <c r="O36" i="7"/>
  <c r="O37" i="7"/>
  <c r="O8" i="7"/>
  <c r="K38" i="7"/>
  <c r="L38" i="7"/>
  <c r="M38" i="7"/>
  <c r="J38" i="7"/>
  <c r="N38" i="7" s="1"/>
  <c r="I94" i="7"/>
  <c r="H94" i="7"/>
  <c r="G94" i="7"/>
  <c r="M93" i="7"/>
  <c r="L93" i="7"/>
  <c r="K93" i="7"/>
  <c r="J93" i="7"/>
  <c r="N93" i="7" s="1"/>
  <c r="M92" i="7"/>
  <c r="L92" i="7"/>
  <c r="K92" i="7"/>
  <c r="J92" i="7"/>
  <c r="M91" i="7"/>
  <c r="L91" i="7"/>
  <c r="K91" i="7"/>
  <c r="J91" i="7"/>
  <c r="N91" i="7" s="1"/>
  <c r="M90" i="7"/>
  <c r="L90" i="7"/>
  <c r="K90" i="7"/>
  <c r="J90" i="7"/>
  <c r="I88" i="7"/>
  <c r="H88" i="7"/>
  <c r="G88" i="7"/>
  <c r="M87" i="7"/>
  <c r="L87" i="7"/>
  <c r="K87" i="7"/>
  <c r="J87" i="7"/>
  <c r="M86" i="7"/>
  <c r="L86" i="7"/>
  <c r="K86" i="7"/>
  <c r="J86" i="7"/>
  <c r="M85" i="7"/>
  <c r="L85" i="7"/>
  <c r="K85" i="7"/>
  <c r="J85" i="7"/>
  <c r="N85" i="7" s="1"/>
  <c r="M84" i="7"/>
  <c r="L84" i="7"/>
  <c r="K84" i="7"/>
  <c r="J84" i="7"/>
  <c r="M83" i="7"/>
  <c r="L83" i="7"/>
  <c r="K83" i="7"/>
  <c r="J83" i="7"/>
  <c r="M82" i="7"/>
  <c r="L82" i="7"/>
  <c r="K82" i="7"/>
  <c r="J82" i="7"/>
  <c r="N82" i="7" s="1"/>
  <c r="M81" i="7"/>
  <c r="L81" i="7"/>
  <c r="K81" i="7"/>
  <c r="J81" i="7"/>
  <c r="I79" i="7"/>
  <c r="H79" i="7"/>
  <c r="O79" i="7" s="1"/>
  <c r="G79" i="7"/>
  <c r="M78" i="7"/>
  <c r="L78" i="7"/>
  <c r="K78" i="7"/>
  <c r="J78" i="7"/>
  <c r="M77" i="7"/>
  <c r="L77" i="7"/>
  <c r="K77" i="7"/>
  <c r="J77" i="7"/>
  <c r="N77" i="7" s="1"/>
  <c r="M76" i="7"/>
  <c r="L76" i="7"/>
  <c r="K76" i="7"/>
  <c r="J76" i="7"/>
  <c r="I74" i="7"/>
  <c r="H74" i="7"/>
  <c r="O74" i="7" s="1"/>
  <c r="G74" i="7"/>
  <c r="M73" i="7"/>
  <c r="L73" i="7"/>
  <c r="K73" i="7"/>
  <c r="J73" i="7"/>
  <c r="M72" i="7"/>
  <c r="L72" i="7"/>
  <c r="K72" i="7"/>
  <c r="J72" i="7"/>
  <c r="I70" i="7"/>
  <c r="H70" i="7"/>
  <c r="O70" i="7" s="1"/>
  <c r="G70" i="7"/>
  <c r="M69" i="7"/>
  <c r="L69" i="7"/>
  <c r="K69" i="7"/>
  <c r="J69" i="7"/>
  <c r="M68" i="7"/>
  <c r="L68" i="7"/>
  <c r="K68" i="7"/>
  <c r="K70" i="7" s="1"/>
  <c r="J68" i="7"/>
  <c r="I66" i="7"/>
  <c r="H66" i="7"/>
  <c r="O66" i="7" s="1"/>
  <c r="G66" i="7"/>
  <c r="M65" i="7"/>
  <c r="L65" i="7"/>
  <c r="K65" i="7"/>
  <c r="J65" i="7"/>
  <c r="M64" i="7"/>
  <c r="M66" i="7" s="1"/>
  <c r="L64" i="7"/>
  <c r="K64" i="7"/>
  <c r="J64" i="7"/>
  <c r="I62" i="7"/>
  <c r="H62" i="7"/>
  <c r="O62" i="7" s="1"/>
  <c r="G62" i="7"/>
  <c r="M61" i="7"/>
  <c r="L61" i="7"/>
  <c r="K61" i="7"/>
  <c r="J61" i="7"/>
  <c r="M60" i="7"/>
  <c r="M62" i="7" s="1"/>
  <c r="L60" i="7"/>
  <c r="K60" i="7"/>
  <c r="J60" i="7"/>
  <c r="I58" i="7"/>
  <c r="H58" i="7"/>
  <c r="O58" i="7" s="1"/>
  <c r="G58" i="7"/>
  <c r="M57" i="7"/>
  <c r="L57" i="7"/>
  <c r="K57" i="7"/>
  <c r="J57" i="7"/>
  <c r="M56" i="7"/>
  <c r="L56" i="7"/>
  <c r="K56" i="7"/>
  <c r="J56" i="7"/>
  <c r="M55" i="7"/>
  <c r="L55" i="7"/>
  <c r="K55" i="7"/>
  <c r="J55" i="7"/>
  <c r="I53" i="7"/>
  <c r="H53" i="7"/>
  <c r="G53" i="7"/>
  <c r="M52" i="7"/>
  <c r="L52" i="7"/>
  <c r="K52" i="7"/>
  <c r="J52" i="7"/>
  <c r="M51" i="7"/>
  <c r="L51" i="7"/>
  <c r="K51" i="7"/>
  <c r="J51" i="7"/>
  <c r="I49" i="7"/>
  <c r="H49" i="7"/>
  <c r="G49" i="7"/>
  <c r="M48" i="7"/>
  <c r="L48" i="7"/>
  <c r="K48" i="7"/>
  <c r="J48" i="7"/>
  <c r="M47" i="7"/>
  <c r="L47" i="7"/>
  <c r="K47" i="7"/>
  <c r="J47" i="7"/>
  <c r="M46" i="7"/>
  <c r="L46" i="7"/>
  <c r="K46" i="7"/>
  <c r="J46" i="7"/>
  <c r="I44" i="7"/>
  <c r="H44" i="7"/>
  <c r="H95" i="7" s="1"/>
  <c r="H99" i="7" s="1"/>
  <c r="G44" i="7"/>
  <c r="G95" i="7" s="1"/>
  <c r="G99" i="7" s="1"/>
  <c r="M43" i="7"/>
  <c r="L43" i="7"/>
  <c r="K43" i="7"/>
  <c r="J43" i="7"/>
  <c r="M42" i="7"/>
  <c r="L42" i="7"/>
  <c r="K42" i="7"/>
  <c r="J42" i="7"/>
  <c r="M41" i="7"/>
  <c r="L41" i="7"/>
  <c r="K41" i="7"/>
  <c r="J41" i="7"/>
  <c r="M37" i="7"/>
  <c r="L37" i="7"/>
  <c r="K37" i="7"/>
  <c r="J37" i="7"/>
  <c r="M36" i="7"/>
  <c r="L36" i="7"/>
  <c r="K36" i="7"/>
  <c r="J36" i="7"/>
  <c r="M35" i="7"/>
  <c r="L35" i="7"/>
  <c r="K35" i="7"/>
  <c r="J35" i="7"/>
  <c r="M34" i="7"/>
  <c r="L34" i="7"/>
  <c r="K34" i="7"/>
  <c r="J34" i="7"/>
  <c r="M33" i="7"/>
  <c r="L33" i="7"/>
  <c r="K33" i="7"/>
  <c r="J33" i="7"/>
  <c r="N33" i="7" s="1"/>
  <c r="M32" i="7"/>
  <c r="L32" i="7"/>
  <c r="K32" i="7"/>
  <c r="J32" i="7"/>
  <c r="I30" i="7"/>
  <c r="H30" i="7"/>
  <c r="G30" i="7"/>
  <c r="M29" i="7"/>
  <c r="M30" i="7" s="1"/>
  <c r="L29" i="7"/>
  <c r="K29" i="7"/>
  <c r="J29" i="7"/>
  <c r="H27" i="7"/>
  <c r="G27" i="7"/>
  <c r="M26" i="7"/>
  <c r="L26" i="7"/>
  <c r="K26" i="7"/>
  <c r="J26" i="7"/>
  <c r="M24" i="7"/>
  <c r="L24" i="7"/>
  <c r="K24" i="7"/>
  <c r="J24" i="7"/>
  <c r="M23" i="7"/>
  <c r="L23" i="7"/>
  <c r="K23" i="7"/>
  <c r="J23" i="7"/>
  <c r="M22" i="7"/>
  <c r="L22" i="7"/>
  <c r="K22" i="7"/>
  <c r="J22" i="7"/>
  <c r="L21" i="7"/>
  <c r="K21" i="7"/>
  <c r="I21" i="7"/>
  <c r="J21" i="7" s="1"/>
  <c r="M20" i="7"/>
  <c r="L20" i="7"/>
  <c r="K20" i="7"/>
  <c r="J20" i="7"/>
  <c r="N20" i="7" s="1"/>
  <c r="M19" i="7"/>
  <c r="L19" i="7"/>
  <c r="K19" i="7"/>
  <c r="J19" i="7"/>
  <c r="M18" i="7"/>
  <c r="L18" i="7"/>
  <c r="K18" i="7"/>
  <c r="J18" i="7"/>
  <c r="M17" i="7"/>
  <c r="L17" i="7"/>
  <c r="K17" i="7"/>
  <c r="J17" i="7"/>
  <c r="M16" i="7"/>
  <c r="L16" i="7"/>
  <c r="K16" i="7"/>
  <c r="J16" i="7"/>
  <c r="N16" i="7" s="1"/>
  <c r="L15" i="7"/>
  <c r="K15" i="7"/>
  <c r="M14" i="7"/>
  <c r="L14" i="7"/>
  <c r="K14" i="7"/>
  <c r="J14" i="7"/>
  <c r="M13" i="7"/>
  <c r="L13" i="7"/>
  <c r="K13" i="7"/>
  <c r="J13" i="7"/>
  <c r="M12" i="7"/>
  <c r="L12" i="7"/>
  <c r="K12" i="7"/>
  <c r="J12" i="7"/>
  <c r="M11" i="7"/>
  <c r="L11" i="7"/>
  <c r="K11" i="7"/>
  <c r="J11" i="7"/>
  <c r="M10" i="7"/>
  <c r="L10" i="7"/>
  <c r="K10" i="7"/>
  <c r="J10" i="7"/>
  <c r="M9" i="7"/>
  <c r="L9" i="7"/>
  <c r="K9" i="7"/>
  <c r="J9" i="7"/>
  <c r="M8" i="7"/>
  <c r="L8" i="7"/>
  <c r="K8" i="7"/>
  <c r="J8" i="7"/>
  <c r="K58" i="7" l="1"/>
  <c r="N11" i="7"/>
  <c r="N26" i="7"/>
  <c r="N41" i="7"/>
  <c r="N48" i="7"/>
  <c r="N52" i="7"/>
  <c r="N56" i="7"/>
  <c r="K66" i="7"/>
  <c r="N72" i="7"/>
  <c r="M74" i="7"/>
  <c r="M79" i="7"/>
  <c r="N78" i="7"/>
  <c r="M88" i="7"/>
  <c r="N84" i="7"/>
  <c r="N86" i="7"/>
  <c r="N92" i="7"/>
  <c r="M15" i="7"/>
  <c r="N18" i="7"/>
  <c r="M49" i="7"/>
  <c r="N13" i="7"/>
  <c r="N24" i="7"/>
  <c r="M53" i="7"/>
  <c r="K62" i="7"/>
  <c r="M70" i="7"/>
  <c r="L74" i="7"/>
  <c r="M44" i="7"/>
  <c r="N35" i="7"/>
  <c r="N42" i="7"/>
  <c r="K74" i="7"/>
  <c r="N73" i="7"/>
  <c r="N76" i="7"/>
  <c r="N87" i="7"/>
  <c r="N21" i="7"/>
  <c r="N29" i="7"/>
  <c r="M58" i="7"/>
  <c r="K79" i="7"/>
  <c r="K88" i="7"/>
  <c r="K94" i="7"/>
  <c r="K49" i="7"/>
  <c r="N47" i="7"/>
  <c r="N65" i="7"/>
  <c r="N68" i="7"/>
  <c r="N83" i="7"/>
  <c r="M94" i="7"/>
  <c r="J94" i="7"/>
  <c r="L94" i="7"/>
  <c r="L88" i="7"/>
  <c r="J88" i="7"/>
  <c r="L79" i="7"/>
  <c r="L70" i="7"/>
  <c r="L66" i="7"/>
  <c r="L62" i="7"/>
  <c r="L58" i="7"/>
  <c r="L53" i="7"/>
  <c r="L49" i="7"/>
  <c r="N9" i="7"/>
  <c r="N12" i="7"/>
  <c r="N17" i="7"/>
  <c r="N32" i="7"/>
  <c r="N36" i="7"/>
  <c r="N43" i="7"/>
  <c r="K53" i="7"/>
  <c r="N57" i="7"/>
  <c r="N60" i="7"/>
  <c r="J70" i="7"/>
  <c r="N22" i="7"/>
  <c r="K44" i="7"/>
  <c r="N37" i="7"/>
  <c r="J49" i="7"/>
  <c r="N61" i="7"/>
  <c r="N10" i="7"/>
  <c r="N14" i="7"/>
  <c r="N19" i="7"/>
  <c r="N23" i="7"/>
  <c r="N34" i="7"/>
  <c r="J53" i="7"/>
  <c r="J58" i="7"/>
  <c r="J66" i="7"/>
  <c r="L44" i="7"/>
  <c r="K30" i="7"/>
  <c r="L30" i="7"/>
  <c r="J15" i="7"/>
  <c r="N15" i="7" s="1"/>
  <c r="K27" i="7"/>
  <c r="L27" i="7"/>
  <c r="J44" i="7"/>
  <c r="N69" i="7"/>
  <c r="J79" i="7"/>
  <c r="M21" i="7"/>
  <c r="I27" i="7"/>
  <c r="N51" i="7"/>
  <c r="N55" i="7"/>
  <c r="N64" i="7"/>
  <c r="J74" i="7"/>
  <c r="N90" i="7"/>
  <c r="N8" i="7"/>
  <c r="J30" i="7"/>
  <c r="J62" i="7"/>
  <c r="N46" i="7"/>
  <c r="N81" i="7"/>
  <c r="L95" i="7" l="1"/>
  <c r="L99" i="7" s="1"/>
  <c r="K95" i="7"/>
  <c r="K99" i="7" s="1"/>
  <c r="J95" i="7"/>
  <c r="J99" i="7" s="1"/>
  <c r="M27" i="7"/>
  <c r="M95" i="7" s="1"/>
  <c r="M99" i="7" s="1"/>
  <c r="N66" i="7"/>
  <c r="N74" i="7"/>
  <c r="N30" i="7"/>
  <c r="N94" i="7"/>
  <c r="N53" i="7"/>
  <c r="N49" i="7"/>
  <c r="N70" i="7"/>
  <c r="N44" i="7"/>
  <c r="N88" i="7"/>
  <c r="N58" i="7"/>
  <c r="N79" i="7"/>
  <c r="N62" i="7"/>
  <c r="J27" i="7"/>
  <c r="N27" i="7"/>
  <c r="N95" i="7" l="1"/>
  <c r="N99" i="7" s="1"/>
</calcChain>
</file>

<file path=xl/sharedStrings.xml><?xml version="1.0" encoding="utf-8"?>
<sst xmlns="http://schemas.openxmlformats.org/spreadsheetml/2006/main" count="245" uniqueCount="114">
  <si>
    <t>Երևանի քաղաքապետի</t>
  </si>
  <si>
    <t xml:space="preserve"> «ԵՐԵՎԱՆԻ ՀՐԱՉՅԱ ՂԱՓԼԱՆՅԱՆԻ ԱՆՎԱՆ ԴՐԱՄԱՏԻԿԱԿԱՆ ԹԱՏՐՈՆ» ՀԱՄԱՅՆՔԱՅԻՆ ՈՉ ԱՌԵՎՏՐԱՅԻՆ ԿԱԶՄԱԿԵՐՊՈՒԹՅԱՆ</t>
  </si>
  <si>
    <t xml:space="preserve"> </t>
  </si>
  <si>
    <t>ԿԱՌՈՒՑՎԱԾՔԸ</t>
  </si>
  <si>
    <t>Գովազդային ծառայություն</t>
  </si>
  <si>
    <t>Ստեղծագործական և դերասանական խումբ</t>
  </si>
  <si>
    <t>Նկարչական արտադրամաս</t>
  </si>
  <si>
    <t>Հնչյունային սարքերի ծառայություն</t>
  </si>
  <si>
    <t>Բեմական էլեկտրական սարքերի ծառայություն</t>
  </si>
  <si>
    <t>Հյուսնական արտադրամաս</t>
  </si>
  <si>
    <t>Կարի արտադրամաս</t>
  </si>
  <si>
    <t>Ռեկվիզիտային ծառայություն</t>
  </si>
  <si>
    <t>Դերասանական հագուստի հանդերձարան</t>
  </si>
  <si>
    <t>Մեքենա-դեկորատիվ ծառայություն</t>
  </si>
  <si>
    <t>Տնտեսական ծառայություն</t>
  </si>
  <si>
    <t>Տոմսային տնտեսություն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</si>
  <si>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</si>
  <si>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</si>
  <si>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</si>
  <si>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</si>
  <si>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</si>
  <si>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Հավելում*</t>
  </si>
  <si>
    <t>Ընդամենը ամսական աշխատավարձը</t>
  </si>
  <si>
    <t xml:space="preserve">Տնօրեն                                          </t>
  </si>
  <si>
    <t xml:space="preserve">Տնօրենի տեղակալ </t>
  </si>
  <si>
    <t>Մարդկային ռեսուրսների կառավարիչ</t>
  </si>
  <si>
    <t>Իրավաբան</t>
  </si>
  <si>
    <t>Գեղարվեստական ղեկավարի օգնական</t>
  </si>
  <si>
    <t>Գործավար</t>
  </si>
  <si>
    <t>Արխիվագետ*</t>
  </si>
  <si>
    <t>Արտադրության պետ</t>
  </si>
  <si>
    <t>Բեմադրական մասի վարիչ</t>
  </si>
  <si>
    <t>Գրական գեղարվեստական  մասի վարիչ</t>
  </si>
  <si>
    <t>Նկարիչ դիմահարդար</t>
  </si>
  <si>
    <t>Դաշնակահար</t>
  </si>
  <si>
    <t>Փականագործ*</t>
  </si>
  <si>
    <t>Մատակարար</t>
  </si>
  <si>
    <t>Ավագ հաշվապահ</t>
  </si>
  <si>
    <t>Գնումների համակարգող</t>
  </si>
  <si>
    <t>Ընդամենը`</t>
  </si>
  <si>
    <t>Գովազդային ծառայության պետ</t>
  </si>
  <si>
    <t>Գեղարվեստական ղեկավար</t>
  </si>
  <si>
    <t>Գեղարվեստական ղեկավարի տեղակալ և դերասան</t>
  </si>
  <si>
    <t>Ռեժիսորի օգնական</t>
  </si>
  <si>
    <t>Թատերախմբի վարիչ</t>
  </si>
  <si>
    <t>Բեմի  առաջատար վարպետ</t>
  </si>
  <si>
    <t>Բեմի առաջատար վարպետ և ռեժիսոր</t>
  </si>
  <si>
    <t xml:space="preserve">Դերասան բարձր կարգի </t>
  </si>
  <si>
    <t>Դերասան առաջին կարգի</t>
  </si>
  <si>
    <t xml:space="preserve">Դերասան երկրորդ կարգի </t>
  </si>
  <si>
    <t>Գլխավոր նկարիչ</t>
  </si>
  <si>
    <t>Զգեստների ձևավորող նկարիչ</t>
  </si>
  <si>
    <t>Նկարիչ բուտաֆոր</t>
  </si>
  <si>
    <t>Բեմական հնչյունային ծառայության պետ</t>
  </si>
  <si>
    <t>Բեմական հնչյունային ծառայության օպերատոր</t>
  </si>
  <si>
    <t>Բեմական լուսային ծառայության պետ</t>
  </si>
  <si>
    <t>Բեմական լուսային ծառայության օպերատոր</t>
  </si>
  <si>
    <t>Հյուսնական արտադրամասի  պետ</t>
  </si>
  <si>
    <t xml:space="preserve">Վարպետ հյուսն </t>
  </si>
  <si>
    <t>Տղամարդկանց դերասանական և բեմական հագուստի ձևարար և դերձակ</t>
  </si>
  <si>
    <t>Կանացի դերասանական հագուստի դերձակ</t>
  </si>
  <si>
    <t>Ռեկվիզիտային ծառայության պետ</t>
  </si>
  <si>
    <t>Ռեկվիզիտոր</t>
  </si>
  <si>
    <t>Դերասանական հագուստի և հանդերձանքի  հանդերձարանի ղեկավար</t>
  </si>
  <si>
    <t xml:space="preserve">Դերասանական հագուստի  հանդերձարար  </t>
  </si>
  <si>
    <t>Մեքենա - դեկորատիվ ծառայություն</t>
  </si>
  <si>
    <t>Ծառայության  պետ</t>
  </si>
  <si>
    <t>Բեմի մոնտաժող բանվոր</t>
  </si>
  <si>
    <t xml:space="preserve">Բեմական դեկորացիաների և շենքի բանվոր </t>
  </si>
  <si>
    <t xml:space="preserve">Հավաքարար  </t>
  </si>
  <si>
    <t xml:space="preserve">Լվացարար  </t>
  </si>
  <si>
    <t>Էլեկտրիկ</t>
  </si>
  <si>
    <t xml:space="preserve">Սան. տեխնիկ </t>
  </si>
  <si>
    <t>Հանդիսատեսի հանդերձարանի հանդերձապահ</t>
  </si>
  <si>
    <t>Ծեփագործ-ներկարար</t>
  </si>
  <si>
    <t>Օդափոխության համակարգի սպասարկում</t>
  </si>
  <si>
    <t>Գլխավոր ադմինիստրատոր</t>
  </si>
  <si>
    <t>Տոմսավաճառ գանձապահ</t>
  </si>
  <si>
    <t>Տոմսերի վերահսկիչ</t>
  </si>
  <si>
    <t>Հսկիչ</t>
  </si>
  <si>
    <t xml:space="preserve">* առողջության վնասակարության համար </t>
  </si>
  <si>
    <t>ՀԱՄԵՄԱՏԱԿԱՆ ՏԵՂԵԿԱՆՔ</t>
  </si>
  <si>
    <t xml:space="preserve"> «Երևանի Հրաչյա Ղափլանյանի անվան դրամատիկական թատրոն» համայնքային ոչ առևտրային կազմակերպության  </t>
  </si>
  <si>
    <t>ՀԱՍՏԻՔԱՑՈՒՑԱԿԻ ՎԵՐԱԲԵՐՅԱԼ</t>
  </si>
  <si>
    <t>Գործող</t>
  </si>
  <si>
    <t>Առաջարկվող</t>
  </si>
  <si>
    <t>Տարբերություն</t>
  </si>
  <si>
    <t>Հաստիքի քանակը</t>
  </si>
  <si>
    <t xml:space="preserve">Հաստիքի ամսական պաշտոնային դրույքաչափը </t>
  </si>
  <si>
    <t>/անուն, ազգանուն/</t>
  </si>
  <si>
    <t>Պահեստի պատասխանատու</t>
  </si>
  <si>
    <t>Վաճառող գանձապահ</t>
  </si>
  <si>
    <t>կ.տ</t>
  </si>
  <si>
    <t>ԱՄԲՈՂՋԸ</t>
  </si>
  <si>
    <t>Կառուցվածքային ստորաբաժանման  անվանումը</t>
  </si>
  <si>
    <t>Գանձապահ և տոմսային տնտեսության պատասխանատու</t>
  </si>
  <si>
    <t xml:space="preserve">Հաստատված է </t>
  </si>
  <si>
    <t>ՀԱՍՏԻՔԱՑՈՒՑԱԿԻ ԵՎ ՊԱՇՏՈՆԱՅԻՆ ԴՐՈՒՅՔԱՉԱՓԵՐԻ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</si>
  <si>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</si>
  <si>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</si>
  <si>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ԳԼԽԱՎՈՐ ՀԱՇՎԱՊԱՀ՝</t>
  </si>
  <si>
    <t xml:space="preserve">                                                    Կ.Տ</t>
  </si>
  <si>
    <t>Գլխավոր ռեժիսոր</t>
  </si>
  <si>
    <t>Ա.Մխիթարյան</t>
  </si>
  <si>
    <t xml:space="preserve">                 Տնօրենի ժ/պ՝</t>
  </si>
  <si>
    <t>Սեզոնային հաստիքներ (5.5 ամիս)</t>
  </si>
  <si>
    <t>Ընդամենը հիմնական աշխատողներ՝</t>
  </si>
  <si>
    <t>Ընդամենը սեզոնային աշխատողներ՝</t>
  </si>
  <si>
    <t>Ռեժիսոր</t>
  </si>
  <si>
    <t>Հավելված 31</t>
  </si>
  <si>
    <t>ԵՐԵՎԱՆԻ ՔԱՂԱՔԱՊԵՏԻ 
ԱՌԱՋԻՆ ՏԵՂԱԿԱԼ,
ԵՐԵՎԱՆԻ ՔԱՂԱՔԱՊԵՏԻ 
ՊԱՇՏՈՆԱԿԱՏԱՐ՝</t>
  </si>
  <si>
    <t>Լ. ՀՈՎՀԱՆՆԻՍՅԱՆ</t>
  </si>
  <si>
    <t>հ. _________742 - Ա որոշմամբ</t>
  </si>
  <si>
    <t>___03__. ___04__.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</si>
</sst>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>
    <font>
      <sz val="10"/>
      <name val="Arial"/>
    </font>
    <font>
      <sz val="10"/>
      <name val="Arial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2"/>
      <name val="Arial Armenian"/>
      <family val="2"/>
    </font>
    <font>
      <sz val="10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sz val="10"/>
      <name val="GHEA Grapalat"/>
      <family val="3"/>
    </font>
    <font>
      <sz val="10"/>
      <name val="GHEA Grapalat"/>
      <family val="3"/>
    </font>
    <font>
      <i/>
      <sz val="9"/>
      <name val="GHEA Grapalat"/>
      <family val="3"/>
    </font>
    <font>
      <i/>
      <sz val="9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b/>
      <sz val="14"/>
      <name val="GHEA Grapalat"/>
      <family val="3"/>
    </font>
    <font>
      <b/>
      <u/>
      <sz val="12"/>
      <name val="GHEA Grapalat"/>
      <family val="3"/>
    </font>
    <font>
      <sz val="10"/>
      <name val="Arial"/>
      <family val="2"/>
      <charset val="204"/>
    </font>
    <font>
      <i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4"/>
      <name val="GHEA Grapalat"/>
      <family val="3"/>
    </font>
    <font>
      <sz val="14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8" fillId="0" borderId="0"/>
    <xf numFmtId="0" fontId="1" fillId="0" borderId="0"/>
  </cellStyleXfs>
  <cellXfs count="185">
    <xf numFmtId="0" fontId="0" fillId="0" borderId="0" xfId="0"/>
    <xf numFmtId="0" fontId="2" fillId="0" borderId="0" xfId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9" fillId="2" borderId="0" xfId="2" applyFont="1" applyFill="1" applyAlignment="1">
      <alignment horizontal="right" vertical="center"/>
    </xf>
    <xf numFmtId="0" fontId="10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3" fontId="5" fillId="2" borderId="5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vertical="center"/>
    </xf>
    <xf numFmtId="164" fontId="5" fillId="2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vertical="center" wrapText="1"/>
    </xf>
    <xf numFmtId="1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8" fillId="0" borderId="0" xfId="1" applyFont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164" fontId="5" fillId="2" borderId="0" xfId="4" applyNumberFormat="1" applyFont="1" applyFill="1" applyAlignment="1">
      <alignment horizontal="center" vertical="center"/>
    </xf>
    <xf numFmtId="3" fontId="5" fillId="2" borderId="0" xfId="4" applyNumberFormat="1" applyFont="1" applyFill="1" applyAlignment="1">
      <alignment vertical="center"/>
    </xf>
    <xf numFmtId="164" fontId="5" fillId="2" borderId="0" xfId="4" applyNumberFormat="1" applyFont="1" applyFill="1" applyAlignment="1">
      <alignment horizontal="right" vertical="center"/>
    </xf>
    <xf numFmtId="3" fontId="5" fillId="2" borderId="1" xfId="4" applyNumberFormat="1" applyFont="1" applyFill="1" applyBorder="1" applyAlignment="1">
      <alignment horizontal="center" vertical="center" wrapText="1"/>
    </xf>
    <xf numFmtId="164" fontId="5" fillId="2" borderId="1" xfId="4" applyNumberFormat="1" applyFont="1" applyFill="1" applyBorder="1" applyAlignment="1">
      <alignment horizontal="center" vertical="center" wrapText="1"/>
    </xf>
    <xf numFmtId="3" fontId="5" fillId="2" borderId="5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center" vertical="center"/>
    </xf>
    <xf numFmtId="164" fontId="4" fillId="2" borderId="1" xfId="4" applyNumberFormat="1" applyFont="1" applyFill="1" applyBorder="1" applyAlignment="1">
      <alignment horizontal="center" vertical="center" wrapText="1"/>
    </xf>
    <xf numFmtId="3" fontId="5" fillId="2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left" vertical="center" wrapText="1"/>
    </xf>
    <xf numFmtId="3" fontId="4" fillId="2" borderId="1" xfId="4" applyNumberFormat="1" applyFont="1" applyFill="1" applyBorder="1" applyAlignment="1">
      <alignment vertical="center" wrapText="1"/>
    </xf>
    <xf numFmtId="0" fontId="5" fillId="2" borderId="0" xfId="0" applyFont="1" applyFill="1" applyAlignment="1" applyProtection="1">
      <alignment vertical="center"/>
      <protection hidden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1" xfId="4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4" fillId="2" borderId="1" xfId="4" applyNumberFormat="1" applyFont="1" applyFill="1" applyBorder="1" applyAlignment="1">
      <alignment horizontal="center" vertical="center" wrapText="1"/>
    </xf>
    <xf numFmtId="4" fontId="4" fillId="2" borderId="1" xfId="4" applyNumberFormat="1" applyFont="1" applyFill="1" applyBorder="1" applyAlignment="1">
      <alignment horizontal="center" vertical="center"/>
    </xf>
    <xf numFmtId="4" fontId="5" fillId="2" borderId="0" xfId="4" applyNumberFormat="1" applyFont="1" applyFill="1" applyAlignment="1">
      <alignment horizontal="center" vertical="center"/>
    </xf>
    <xf numFmtId="3" fontId="19" fillId="2" borderId="1" xfId="4" applyNumberFormat="1" applyFont="1" applyFill="1" applyBorder="1" applyAlignment="1">
      <alignment horizontal="center" vertical="center" wrapText="1"/>
    </xf>
    <xf numFmtId="3" fontId="19" fillId="2" borderId="0" xfId="4" applyNumberFormat="1" applyFont="1" applyFill="1" applyAlignment="1">
      <alignment horizontal="center" vertical="center"/>
    </xf>
    <xf numFmtId="3" fontId="4" fillId="2" borderId="1" xfId="4" applyNumberFormat="1" applyFont="1" applyFill="1" applyBorder="1" applyAlignment="1">
      <alignment vertical="center"/>
    </xf>
    <xf numFmtId="3" fontId="4" fillId="2" borderId="1" xfId="4" applyNumberFormat="1" applyFont="1" applyFill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4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vertical="center" wrapText="1"/>
    </xf>
    <xf numFmtId="164" fontId="5" fillId="2" borderId="0" xfId="4" applyNumberFormat="1" applyFont="1" applyFill="1" applyAlignment="1">
      <alignment horizontal="left" vertical="center" wrapText="1"/>
    </xf>
    <xf numFmtId="164" fontId="4" fillId="2" borderId="1" xfId="4" applyNumberFormat="1" applyFont="1" applyFill="1" applyBorder="1" applyAlignment="1">
      <alignment horizontal="left" vertical="center" wrapText="1"/>
    </xf>
    <xf numFmtId="4" fontId="5" fillId="3" borderId="1" xfId="4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64" fontId="5" fillId="2" borderId="1" xfId="7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4" fontId="5" fillId="2" borderId="1" xfId="7" applyNumberFormat="1" applyFont="1" applyFill="1" applyBorder="1" applyAlignment="1">
      <alignment horizontal="center" vertical="center" wrapText="1"/>
    </xf>
    <xf numFmtId="3" fontId="5" fillId="2" borderId="1" xfId="7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/>
    </xf>
    <xf numFmtId="164" fontId="4" fillId="2" borderId="0" xfId="4" applyNumberFormat="1" applyFont="1" applyFill="1" applyAlignment="1">
      <alignment horizontal="center" vertical="center"/>
    </xf>
    <xf numFmtId="164" fontId="4" fillId="2" borderId="1" xfId="4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5" fillId="2" borderId="0" xfId="4" applyNumberFormat="1" applyFont="1" applyFill="1" applyAlignment="1">
      <alignment horizontal="center" vertical="center"/>
    </xf>
    <xf numFmtId="0" fontId="5" fillId="2" borderId="0" xfId="4" applyFont="1" applyFill="1" applyAlignment="1">
      <alignment vertical="center" wrapText="1"/>
    </xf>
    <xf numFmtId="165" fontId="5" fillId="2" borderId="0" xfId="4" applyNumberFormat="1" applyFont="1" applyFill="1" applyAlignment="1">
      <alignment horizontal="center" vertical="center"/>
    </xf>
    <xf numFmtId="1" fontId="5" fillId="2" borderId="0" xfId="4" applyNumberFormat="1" applyFont="1" applyFill="1" applyAlignment="1">
      <alignment horizontal="center" vertical="center"/>
    </xf>
    <xf numFmtId="3" fontId="5" fillId="2" borderId="0" xfId="4" applyNumberFormat="1" applyFont="1" applyFill="1" applyAlignment="1" applyProtection="1">
      <alignment vertical="center"/>
      <protection locked="0" hidden="1"/>
    </xf>
    <xf numFmtId="0" fontId="5" fillId="2" borderId="0" xfId="4" applyFont="1" applyFill="1" applyAlignment="1" applyProtection="1">
      <alignment horizontal="center" vertical="center" wrapText="1"/>
      <protection locked="0" hidden="1"/>
    </xf>
    <xf numFmtId="0" fontId="5" fillId="2" borderId="0" xfId="4" applyFont="1" applyFill="1" applyAlignment="1" applyProtection="1">
      <alignment horizontal="center" vertical="center"/>
      <protection locked="0" hidden="1"/>
    </xf>
    <xf numFmtId="165" fontId="17" fillId="2" borderId="0" xfId="4" applyNumberFormat="1" applyFont="1" applyFill="1" applyAlignment="1" applyProtection="1">
      <alignment horizontal="center" vertical="center"/>
      <protection locked="0" hidden="1"/>
    </xf>
    <xf numFmtId="0" fontId="5" fillId="2" borderId="0" xfId="4" applyFont="1" applyFill="1" applyAlignment="1" applyProtection="1">
      <alignment horizontal="left" vertical="center" wrapText="1"/>
      <protection locked="0" hidden="1"/>
    </xf>
    <xf numFmtId="165" fontId="5" fillId="2" borderId="0" xfId="4" applyNumberFormat="1" applyFont="1" applyFill="1" applyAlignment="1" applyProtection="1">
      <alignment horizontal="center" vertical="center"/>
      <protection locked="0" hidden="1"/>
    </xf>
    <xf numFmtId="1" fontId="5" fillId="2" borderId="7" xfId="4" applyNumberFormat="1" applyFont="1" applyFill="1" applyBorder="1" applyAlignment="1" applyProtection="1">
      <alignment horizontal="center" vertical="center"/>
      <protection locked="0" hidden="1"/>
    </xf>
    <xf numFmtId="0" fontId="5" fillId="2" borderId="0" xfId="1" applyFont="1" applyFill="1" applyAlignment="1">
      <alignment horizontal="left" vertical="center"/>
    </xf>
    <xf numFmtId="1" fontId="5" fillId="2" borderId="0" xfId="4" applyNumberFormat="1" applyFont="1" applyFill="1" applyAlignment="1" applyProtection="1">
      <alignment horizontal="center" vertical="center"/>
      <protection locked="0" hidden="1"/>
    </xf>
    <xf numFmtId="0" fontId="5" fillId="2" borderId="0" xfId="4" applyFont="1" applyFill="1" applyAlignment="1" applyProtection="1">
      <alignment vertical="center" wrapText="1"/>
      <protection locked="0" hidden="1"/>
    </xf>
    <xf numFmtId="0" fontId="5" fillId="2" borderId="0" xfId="4" applyFont="1" applyFill="1" applyAlignment="1">
      <alignment horizontal="center" vertical="center" wrapText="1"/>
    </xf>
    <xf numFmtId="3" fontId="5" fillId="2" borderId="0" xfId="6" applyNumberFormat="1" applyFont="1" applyFill="1" applyAlignment="1">
      <alignment horizontal="center" vertical="center" wrapText="1"/>
    </xf>
    <xf numFmtId="2" fontId="5" fillId="2" borderId="0" xfId="6" applyNumberFormat="1" applyFont="1" applyFill="1" applyAlignment="1">
      <alignment horizontal="center" vertical="center" wrapText="1"/>
    </xf>
    <xf numFmtId="1" fontId="5" fillId="2" borderId="0" xfId="6" applyNumberFormat="1" applyFont="1" applyFill="1" applyAlignment="1">
      <alignment horizontal="center" vertical="center"/>
    </xf>
    <xf numFmtId="0" fontId="5" fillId="2" borderId="0" xfId="4" applyFont="1" applyFill="1" applyAlignment="1">
      <alignment horizontal="left" vertical="center" wrapText="1"/>
    </xf>
    <xf numFmtId="164" fontId="5" fillId="3" borderId="1" xfId="1" applyNumberFormat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164" fontId="5" fillId="3" borderId="1" xfId="3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horizontal="center" vertical="center"/>
    </xf>
    <xf numFmtId="164" fontId="5" fillId="3" borderId="1" xfId="4" applyNumberFormat="1" applyFont="1" applyFill="1" applyBorder="1" applyAlignment="1">
      <alignment horizontal="center" vertical="center" wrapText="1"/>
    </xf>
    <xf numFmtId="164" fontId="5" fillId="3" borderId="0" xfId="4" applyNumberFormat="1" applyFont="1" applyFill="1" applyAlignment="1">
      <alignment horizontal="center" vertical="center"/>
    </xf>
    <xf numFmtId="0" fontId="5" fillId="3" borderId="0" xfId="4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2" borderId="1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5" fillId="2" borderId="0" xfId="1" applyNumberFormat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16" fillId="0" borderId="6" xfId="1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1" fontId="23" fillId="0" borderId="0" xfId="1" applyNumberFormat="1" applyFont="1" applyAlignment="1">
      <alignment horizontal="center" vertical="center"/>
    </xf>
    <xf numFmtId="164" fontId="23" fillId="0" borderId="0" xfId="1" applyNumberFormat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3" fontId="23" fillId="0" borderId="0" xfId="1" applyNumberFormat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4" fillId="0" borderId="0" xfId="7" applyFont="1" applyAlignment="1">
      <alignment horizontal="left" wrapText="1"/>
    </xf>
    <xf numFmtId="0" fontId="4" fillId="0" borderId="0" xfId="7" applyFont="1" applyAlignment="1">
      <alignment horizontal="right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2" fontId="5" fillId="2" borderId="0" xfId="6" applyNumberFormat="1" applyFont="1" applyFill="1" applyAlignment="1">
      <alignment horizontal="center" vertical="center" wrapText="1"/>
    </xf>
    <xf numFmtId="164" fontId="4" fillId="2" borderId="0" xfId="4" applyNumberFormat="1" applyFont="1" applyFill="1" applyAlignment="1">
      <alignment horizontal="center" vertical="center"/>
    </xf>
    <xf numFmtId="164" fontId="16" fillId="2" borderId="0" xfId="4" applyNumberFormat="1" applyFont="1" applyFill="1" applyAlignment="1">
      <alignment horizontal="center" vertical="center" wrapText="1"/>
    </xf>
    <xf numFmtId="164" fontId="4" fillId="2" borderId="0" xfId="4" applyNumberFormat="1" applyFont="1" applyFill="1" applyAlignment="1">
      <alignment horizontal="center" vertical="center" wrapText="1"/>
    </xf>
    <xf numFmtId="164" fontId="4" fillId="2" borderId="2" xfId="4" applyNumberFormat="1" applyFont="1" applyFill="1" applyBorder="1" applyAlignment="1">
      <alignment horizontal="center" vertical="center"/>
    </xf>
    <xf numFmtId="164" fontId="4" fillId="2" borderId="3" xfId="4" applyNumberFormat="1" applyFont="1" applyFill="1" applyBorder="1" applyAlignment="1">
      <alignment horizontal="center" vertical="center"/>
    </xf>
    <xf numFmtId="164" fontId="4" fillId="2" borderId="4" xfId="4" applyNumberFormat="1" applyFont="1" applyFill="1" applyBorder="1" applyAlignment="1">
      <alignment horizontal="center" vertical="center"/>
    </xf>
    <xf numFmtId="164" fontId="4" fillId="2" borderId="1" xfId="4" applyNumberFormat="1" applyFont="1" applyFill="1" applyBorder="1" applyAlignment="1">
      <alignment horizontal="center" vertical="center"/>
    </xf>
  </cellXfs>
  <cellStyles count="8">
    <cellStyle name="Normal" xfId="0" builtinId="0"/>
    <cellStyle name="Normal 6" xfId="4"/>
    <cellStyle name="Normal 6 2" xfId="7"/>
    <cellStyle name="Normal 7" xfId="1"/>
    <cellStyle name="Normal_Ghaplanyan 35 -2" xfId="5"/>
    <cellStyle name="Normal_Ghaplanyan 35 -2 2" xfId="3"/>
    <cellStyle name="Normal_HASTIQACUCAK 2009" xfId="6"/>
    <cellStyle name="Normal_Sheet1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8"/>
  <sheetViews>
    <sheetView tabSelected="1" view="pageBreakPreview" zoomScaleNormal="100" zoomScaleSheetLayoutView="100" workbookViewId="0">
      <selection activeCell="G6" sqref="G6"/>
    </sheetView>
  </sheetViews>
  <sheetFormatPr defaultColWidth="8.85546875" defaultRowHeight="15"/>
  <cols>
    <col min="1" max="1" width="4.7109375" style="1" customWidth="1"/>
    <col min="2" max="2" width="59.85546875" style="50" customWidth="1"/>
    <col min="3" max="3" width="15.85546875" style="50" customWidth="1"/>
    <col min="4" max="4" width="19.42578125" style="51" customWidth="1"/>
    <col min="5" max="5" width="14.28515625" style="3" customWidth="1"/>
    <col min="6" max="6" width="20.140625" style="3" customWidth="1"/>
    <col min="7" max="7" width="16.5703125" style="3" customWidth="1"/>
    <col min="8" max="8" width="13.85546875" style="3" customWidth="1"/>
    <col min="9" max="9" width="11.7109375" style="3" bestFit="1" customWidth="1"/>
    <col min="10" max="10" width="12.7109375" style="3" bestFit="1" customWidth="1"/>
    <col min="11" max="11" width="13.85546875" style="3" bestFit="1" customWidth="1"/>
    <col min="12" max="256" width="8.85546875" style="3"/>
    <col min="257" max="257" width="6" style="3" customWidth="1"/>
    <col min="258" max="258" width="59.85546875" style="3" customWidth="1"/>
    <col min="259" max="259" width="15.85546875" style="3" customWidth="1"/>
    <col min="260" max="260" width="19.42578125" style="3" customWidth="1"/>
    <col min="261" max="261" width="14.28515625" style="3" customWidth="1"/>
    <col min="262" max="262" width="20.140625" style="3" customWidth="1"/>
    <col min="263" max="263" width="16.5703125" style="3" customWidth="1"/>
    <col min="264" max="264" width="13.85546875" style="3" customWidth="1"/>
    <col min="265" max="265" width="11.7109375" style="3" bestFit="1" customWidth="1"/>
    <col min="266" max="266" width="12.7109375" style="3" bestFit="1" customWidth="1"/>
    <col min="267" max="267" width="13.85546875" style="3" bestFit="1" customWidth="1"/>
    <col min="268" max="512" width="8.85546875" style="3"/>
    <col min="513" max="513" width="6" style="3" customWidth="1"/>
    <col min="514" max="514" width="59.85546875" style="3" customWidth="1"/>
    <col min="515" max="515" width="15.85546875" style="3" customWidth="1"/>
    <col min="516" max="516" width="19.42578125" style="3" customWidth="1"/>
    <col min="517" max="517" width="14.28515625" style="3" customWidth="1"/>
    <col min="518" max="518" width="20.140625" style="3" customWidth="1"/>
    <col min="519" max="519" width="16.5703125" style="3" customWidth="1"/>
    <col min="520" max="520" width="13.85546875" style="3" customWidth="1"/>
    <col min="521" max="521" width="11.7109375" style="3" bestFit="1" customWidth="1"/>
    <col min="522" max="522" width="12.7109375" style="3" bestFit="1" customWidth="1"/>
    <col min="523" max="523" width="13.85546875" style="3" bestFit="1" customWidth="1"/>
    <col min="524" max="768" width="8.85546875" style="3"/>
    <col min="769" max="769" width="6" style="3" customWidth="1"/>
    <col min="770" max="770" width="59.85546875" style="3" customWidth="1"/>
    <col min="771" max="771" width="15.85546875" style="3" customWidth="1"/>
    <col min="772" max="772" width="19.42578125" style="3" customWidth="1"/>
    <col min="773" max="773" width="14.28515625" style="3" customWidth="1"/>
    <col min="774" max="774" width="20.140625" style="3" customWidth="1"/>
    <col min="775" max="775" width="16.5703125" style="3" customWidth="1"/>
    <col min="776" max="776" width="13.85546875" style="3" customWidth="1"/>
    <col min="777" max="777" width="11.7109375" style="3" bestFit="1" customWidth="1"/>
    <col min="778" max="778" width="12.7109375" style="3" bestFit="1" customWidth="1"/>
    <col min="779" max="779" width="13.85546875" style="3" bestFit="1" customWidth="1"/>
    <col min="780" max="1024" width="8.85546875" style="3"/>
    <col min="1025" max="1025" width="6" style="3" customWidth="1"/>
    <col min="1026" max="1026" width="59.85546875" style="3" customWidth="1"/>
    <col min="1027" max="1027" width="15.85546875" style="3" customWidth="1"/>
    <col min="1028" max="1028" width="19.42578125" style="3" customWidth="1"/>
    <col min="1029" max="1029" width="14.28515625" style="3" customWidth="1"/>
    <col min="1030" max="1030" width="20.140625" style="3" customWidth="1"/>
    <col min="1031" max="1031" width="16.5703125" style="3" customWidth="1"/>
    <col min="1032" max="1032" width="13.85546875" style="3" customWidth="1"/>
    <col min="1033" max="1033" width="11.7109375" style="3" bestFit="1" customWidth="1"/>
    <col min="1034" max="1034" width="12.7109375" style="3" bestFit="1" customWidth="1"/>
    <col min="1035" max="1035" width="13.85546875" style="3" bestFit="1" customWidth="1"/>
    <col min="1036" max="1280" width="8.85546875" style="3"/>
    <col min="1281" max="1281" width="6" style="3" customWidth="1"/>
    <col min="1282" max="1282" width="59.85546875" style="3" customWidth="1"/>
    <col min="1283" max="1283" width="15.85546875" style="3" customWidth="1"/>
    <col min="1284" max="1284" width="19.42578125" style="3" customWidth="1"/>
    <col min="1285" max="1285" width="14.28515625" style="3" customWidth="1"/>
    <col min="1286" max="1286" width="20.140625" style="3" customWidth="1"/>
    <col min="1287" max="1287" width="16.5703125" style="3" customWidth="1"/>
    <col min="1288" max="1288" width="13.85546875" style="3" customWidth="1"/>
    <col min="1289" max="1289" width="11.7109375" style="3" bestFit="1" customWidth="1"/>
    <col min="1290" max="1290" width="12.7109375" style="3" bestFit="1" customWidth="1"/>
    <col min="1291" max="1291" width="13.85546875" style="3" bestFit="1" customWidth="1"/>
    <col min="1292" max="1536" width="8.85546875" style="3"/>
    <col min="1537" max="1537" width="6" style="3" customWidth="1"/>
    <col min="1538" max="1538" width="59.85546875" style="3" customWidth="1"/>
    <col min="1539" max="1539" width="15.85546875" style="3" customWidth="1"/>
    <col min="1540" max="1540" width="19.42578125" style="3" customWidth="1"/>
    <col min="1541" max="1541" width="14.28515625" style="3" customWidth="1"/>
    <col min="1542" max="1542" width="20.140625" style="3" customWidth="1"/>
    <col min="1543" max="1543" width="16.5703125" style="3" customWidth="1"/>
    <col min="1544" max="1544" width="13.85546875" style="3" customWidth="1"/>
    <col min="1545" max="1545" width="11.7109375" style="3" bestFit="1" customWidth="1"/>
    <col min="1546" max="1546" width="12.7109375" style="3" bestFit="1" customWidth="1"/>
    <col min="1547" max="1547" width="13.85546875" style="3" bestFit="1" customWidth="1"/>
    <col min="1548" max="1792" width="8.85546875" style="3"/>
    <col min="1793" max="1793" width="6" style="3" customWidth="1"/>
    <col min="1794" max="1794" width="59.85546875" style="3" customWidth="1"/>
    <col min="1795" max="1795" width="15.85546875" style="3" customWidth="1"/>
    <col min="1796" max="1796" width="19.42578125" style="3" customWidth="1"/>
    <col min="1797" max="1797" width="14.28515625" style="3" customWidth="1"/>
    <col min="1798" max="1798" width="20.140625" style="3" customWidth="1"/>
    <col min="1799" max="1799" width="16.5703125" style="3" customWidth="1"/>
    <col min="1800" max="1800" width="13.85546875" style="3" customWidth="1"/>
    <col min="1801" max="1801" width="11.7109375" style="3" bestFit="1" customWidth="1"/>
    <col min="1802" max="1802" width="12.7109375" style="3" bestFit="1" customWidth="1"/>
    <col min="1803" max="1803" width="13.85546875" style="3" bestFit="1" customWidth="1"/>
    <col min="1804" max="2048" width="8.85546875" style="3"/>
    <col min="2049" max="2049" width="6" style="3" customWidth="1"/>
    <col min="2050" max="2050" width="59.85546875" style="3" customWidth="1"/>
    <col min="2051" max="2051" width="15.85546875" style="3" customWidth="1"/>
    <col min="2052" max="2052" width="19.42578125" style="3" customWidth="1"/>
    <col min="2053" max="2053" width="14.28515625" style="3" customWidth="1"/>
    <col min="2054" max="2054" width="20.140625" style="3" customWidth="1"/>
    <col min="2055" max="2055" width="16.5703125" style="3" customWidth="1"/>
    <col min="2056" max="2056" width="13.85546875" style="3" customWidth="1"/>
    <col min="2057" max="2057" width="11.7109375" style="3" bestFit="1" customWidth="1"/>
    <col min="2058" max="2058" width="12.7109375" style="3" bestFit="1" customWidth="1"/>
    <col min="2059" max="2059" width="13.85546875" style="3" bestFit="1" customWidth="1"/>
    <col min="2060" max="2304" width="8.85546875" style="3"/>
    <col min="2305" max="2305" width="6" style="3" customWidth="1"/>
    <col min="2306" max="2306" width="59.85546875" style="3" customWidth="1"/>
    <col min="2307" max="2307" width="15.85546875" style="3" customWidth="1"/>
    <col min="2308" max="2308" width="19.42578125" style="3" customWidth="1"/>
    <col min="2309" max="2309" width="14.28515625" style="3" customWidth="1"/>
    <col min="2310" max="2310" width="20.140625" style="3" customWidth="1"/>
    <col min="2311" max="2311" width="16.5703125" style="3" customWidth="1"/>
    <col min="2312" max="2312" width="13.85546875" style="3" customWidth="1"/>
    <col min="2313" max="2313" width="11.7109375" style="3" bestFit="1" customWidth="1"/>
    <col min="2314" max="2314" width="12.7109375" style="3" bestFit="1" customWidth="1"/>
    <col min="2315" max="2315" width="13.85546875" style="3" bestFit="1" customWidth="1"/>
    <col min="2316" max="2560" width="8.85546875" style="3"/>
    <col min="2561" max="2561" width="6" style="3" customWidth="1"/>
    <col min="2562" max="2562" width="59.85546875" style="3" customWidth="1"/>
    <col min="2563" max="2563" width="15.85546875" style="3" customWidth="1"/>
    <col min="2564" max="2564" width="19.42578125" style="3" customWidth="1"/>
    <col min="2565" max="2565" width="14.28515625" style="3" customWidth="1"/>
    <col min="2566" max="2566" width="20.140625" style="3" customWidth="1"/>
    <col min="2567" max="2567" width="16.5703125" style="3" customWidth="1"/>
    <col min="2568" max="2568" width="13.85546875" style="3" customWidth="1"/>
    <col min="2569" max="2569" width="11.7109375" style="3" bestFit="1" customWidth="1"/>
    <col min="2570" max="2570" width="12.7109375" style="3" bestFit="1" customWidth="1"/>
    <col min="2571" max="2571" width="13.85546875" style="3" bestFit="1" customWidth="1"/>
    <col min="2572" max="2816" width="8.85546875" style="3"/>
    <col min="2817" max="2817" width="6" style="3" customWidth="1"/>
    <col min="2818" max="2818" width="59.85546875" style="3" customWidth="1"/>
    <col min="2819" max="2819" width="15.85546875" style="3" customWidth="1"/>
    <col min="2820" max="2820" width="19.42578125" style="3" customWidth="1"/>
    <col min="2821" max="2821" width="14.28515625" style="3" customWidth="1"/>
    <col min="2822" max="2822" width="20.140625" style="3" customWidth="1"/>
    <col min="2823" max="2823" width="16.5703125" style="3" customWidth="1"/>
    <col min="2824" max="2824" width="13.85546875" style="3" customWidth="1"/>
    <col min="2825" max="2825" width="11.7109375" style="3" bestFit="1" customWidth="1"/>
    <col min="2826" max="2826" width="12.7109375" style="3" bestFit="1" customWidth="1"/>
    <col min="2827" max="2827" width="13.85546875" style="3" bestFit="1" customWidth="1"/>
    <col min="2828" max="3072" width="8.85546875" style="3"/>
    <col min="3073" max="3073" width="6" style="3" customWidth="1"/>
    <col min="3074" max="3074" width="59.85546875" style="3" customWidth="1"/>
    <col min="3075" max="3075" width="15.85546875" style="3" customWidth="1"/>
    <col min="3076" max="3076" width="19.42578125" style="3" customWidth="1"/>
    <col min="3077" max="3077" width="14.28515625" style="3" customWidth="1"/>
    <col min="3078" max="3078" width="20.140625" style="3" customWidth="1"/>
    <col min="3079" max="3079" width="16.5703125" style="3" customWidth="1"/>
    <col min="3080" max="3080" width="13.85546875" style="3" customWidth="1"/>
    <col min="3081" max="3081" width="11.7109375" style="3" bestFit="1" customWidth="1"/>
    <col min="3082" max="3082" width="12.7109375" style="3" bestFit="1" customWidth="1"/>
    <col min="3083" max="3083" width="13.85546875" style="3" bestFit="1" customWidth="1"/>
    <col min="3084" max="3328" width="8.85546875" style="3"/>
    <col min="3329" max="3329" width="6" style="3" customWidth="1"/>
    <col min="3330" max="3330" width="59.85546875" style="3" customWidth="1"/>
    <col min="3331" max="3331" width="15.85546875" style="3" customWidth="1"/>
    <col min="3332" max="3332" width="19.42578125" style="3" customWidth="1"/>
    <col min="3333" max="3333" width="14.28515625" style="3" customWidth="1"/>
    <col min="3334" max="3334" width="20.140625" style="3" customWidth="1"/>
    <col min="3335" max="3335" width="16.5703125" style="3" customWidth="1"/>
    <col min="3336" max="3336" width="13.85546875" style="3" customWidth="1"/>
    <col min="3337" max="3337" width="11.7109375" style="3" bestFit="1" customWidth="1"/>
    <col min="3338" max="3338" width="12.7109375" style="3" bestFit="1" customWidth="1"/>
    <col min="3339" max="3339" width="13.85546875" style="3" bestFit="1" customWidth="1"/>
    <col min="3340" max="3584" width="8.85546875" style="3"/>
    <col min="3585" max="3585" width="6" style="3" customWidth="1"/>
    <col min="3586" max="3586" width="59.85546875" style="3" customWidth="1"/>
    <col min="3587" max="3587" width="15.85546875" style="3" customWidth="1"/>
    <col min="3588" max="3588" width="19.42578125" style="3" customWidth="1"/>
    <col min="3589" max="3589" width="14.28515625" style="3" customWidth="1"/>
    <col min="3590" max="3590" width="20.140625" style="3" customWidth="1"/>
    <col min="3591" max="3591" width="16.5703125" style="3" customWidth="1"/>
    <col min="3592" max="3592" width="13.85546875" style="3" customWidth="1"/>
    <col min="3593" max="3593" width="11.7109375" style="3" bestFit="1" customWidth="1"/>
    <col min="3594" max="3594" width="12.7109375" style="3" bestFit="1" customWidth="1"/>
    <col min="3595" max="3595" width="13.85546875" style="3" bestFit="1" customWidth="1"/>
    <col min="3596" max="3840" width="8.85546875" style="3"/>
    <col min="3841" max="3841" width="6" style="3" customWidth="1"/>
    <col min="3842" max="3842" width="59.85546875" style="3" customWidth="1"/>
    <col min="3843" max="3843" width="15.85546875" style="3" customWidth="1"/>
    <col min="3844" max="3844" width="19.42578125" style="3" customWidth="1"/>
    <col min="3845" max="3845" width="14.28515625" style="3" customWidth="1"/>
    <col min="3846" max="3846" width="20.140625" style="3" customWidth="1"/>
    <col min="3847" max="3847" width="16.5703125" style="3" customWidth="1"/>
    <col min="3848" max="3848" width="13.85546875" style="3" customWidth="1"/>
    <col min="3849" max="3849" width="11.7109375" style="3" bestFit="1" customWidth="1"/>
    <col min="3850" max="3850" width="12.7109375" style="3" bestFit="1" customWidth="1"/>
    <col min="3851" max="3851" width="13.85546875" style="3" bestFit="1" customWidth="1"/>
    <col min="3852" max="4096" width="8.85546875" style="3"/>
    <col min="4097" max="4097" width="6" style="3" customWidth="1"/>
    <col min="4098" max="4098" width="59.85546875" style="3" customWidth="1"/>
    <col min="4099" max="4099" width="15.85546875" style="3" customWidth="1"/>
    <col min="4100" max="4100" width="19.42578125" style="3" customWidth="1"/>
    <col min="4101" max="4101" width="14.28515625" style="3" customWidth="1"/>
    <col min="4102" max="4102" width="20.140625" style="3" customWidth="1"/>
    <col min="4103" max="4103" width="16.5703125" style="3" customWidth="1"/>
    <col min="4104" max="4104" width="13.85546875" style="3" customWidth="1"/>
    <col min="4105" max="4105" width="11.7109375" style="3" bestFit="1" customWidth="1"/>
    <col min="4106" max="4106" width="12.7109375" style="3" bestFit="1" customWidth="1"/>
    <col min="4107" max="4107" width="13.85546875" style="3" bestFit="1" customWidth="1"/>
    <col min="4108" max="4352" width="8.85546875" style="3"/>
    <col min="4353" max="4353" width="6" style="3" customWidth="1"/>
    <col min="4354" max="4354" width="59.85546875" style="3" customWidth="1"/>
    <col min="4355" max="4355" width="15.85546875" style="3" customWidth="1"/>
    <col min="4356" max="4356" width="19.42578125" style="3" customWidth="1"/>
    <col min="4357" max="4357" width="14.28515625" style="3" customWidth="1"/>
    <col min="4358" max="4358" width="20.140625" style="3" customWidth="1"/>
    <col min="4359" max="4359" width="16.5703125" style="3" customWidth="1"/>
    <col min="4360" max="4360" width="13.85546875" style="3" customWidth="1"/>
    <col min="4361" max="4361" width="11.7109375" style="3" bestFit="1" customWidth="1"/>
    <col min="4362" max="4362" width="12.7109375" style="3" bestFit="1" customWidth="1"/>
    <col min="4363" max="4363" width="13.85546875" style="3" bestFit="1" customWidth="1"/>
    <col min="4364" max="4608" width="8.85546875" style="3"/>
    <col min="4609" max="4609" width="6" style="3" customWidth="1"/>
    <col min="4610" max="4610" width="59.85546875" style="3" customWidth="1"/>
    <col min="4611" max="4611" width="15.85546875" style="3" customWidth="1"/>
    <col min="4612" max="4612" width="19.42578125" style="3" customWidth="1"/>
    <col min="4613" max="4613" width="14.28515625" style="3" customWidth="1"/>
    <col min="4614" max="4614" width="20.140625" style="3" customWidth="1"/>
    <col min="4615" max="4615" width="16.5703125" style="3" customWidth="1"/>
    <col min="4616" max="4616" width="13.85546875" style="3" customWidth="1"/>
    <col min="4617" max="4617" width="11.7109375" style="3" bestFit="1" customWidth="1"/>
    <col min="4618" max="4618" width="12.7109375" style="3" bestFit="1" customWidth="1"/>
    <col min="4619" max="4619" width="13.85546875" style="3" bestFit="1" customWidth="1"/>
    <col min="4620" max="4864" width="8.85546875" style="3"/>
    <col min="4865" max="4865" width="6" style="3" customWidth="1"/>
    <col min="4866" max="4866" width="59.85546875" style="3" customWidth="1"/>
    <col min="4867" max="4867" width="15.85546875" style="3" customWidth="1"/>
    <col min="4868" max="4868" width="19.42578125" style="3" customWidth="1"/>
    <col min="4869" max="4869" width="14.28515625" style="3" customWidth="1"/>
    <col min="4870" max="4870" width="20.140625" style="3" customWidth="1"/>
    <col min="4871" max="4871" width="16.5703125" style="3" customWidth="1"/>
    <col min="4872" max="4872" width="13.85546875" style="3" customWidth="1"/>
    <col min="4873" max="4873" width="11.7109375" style="3" bestFit="1" customWidth="1"/>
    <col min="4874" max="4874" width="12.7109375" style="3" bestFit="1" customWidth="1"/>
    <col min="4875" max="4875" width="13.85546875" style="3" bestFit="1" customWidth="1"/>
    <col min="4876" max="5120" width="8.85546875" style="3"/>
    <col min="5121" max="5121" width="6" style="3" customWidth="1"/>
    <col min="5122" max="5122" width="59.85546875" style="3" customWidth="1"/>
    <col min="5123" max="5123" width="15.85546875" style="3" customWidth="1"/>
    <col min="5124" max="5124" width="19.42578125" style="3" customWidth="1"/>
    <col min="5125" max="5125" width="14.28515625" style="3" customWidth="1"/>
    <col min="5126" max="5126" width="20.140625" style="3" customWidth="1"/>
    <col min="5127" max="5127" width="16.5703125" style="3" customWidth="1"/>
    <col min="5128" max="5128" width="13.85546875" style="3" customWidth="1"/>
    <col min="5129" max="5129" width="11.7109375" style="3" bestFit="1" customWidth="1"/>
    <col min="5130" max="5130" width="12.7109375" style="3" bestFit="1" customWidth="1"/>
    <col min="5131" max="5131" width="13.85546875" style="3" bestFit="1" customWidth="1"/>
    <col min="5132" max="5376" width="8.85546875" style="3"/>
    <col min="5377" max="5377" width="6" style="3" customWidth="1"/>
    <col min="5378" max="5378" width="59.85546875" style="3" customWidth="1"/>
    <col min="5379" max="5379" width="15.85546875" style="3" customWidth="1"/>
    <col min="5380" max="5380" width="19.42578125" style="3" customWidth="1"/>
    <col min="5381" max="5381" width="14.28515625" style="3" customWidth="1"/>
    <col min="5382" max="5382" width="20.140625" style="3" customWidth="1"/>
    <col min="5383" max="5383" width="16.5703125" style="3" customWidth="1"/>
    <col min="5384" max="5384" width="13.85546875" style="3" customWidth="1"/>
    <col min="5385" max="5385" width="11.7109375" style="3" bestFit="1" customWidth="1"/>
    <col min="5386" max="5386" width="12.7109375" style="3" bestFit="1" customWidth="1"/>
    <col min="5387" max="5387" width="13.85546875" style="3" bestFit="1" customWidth="1"/>
    <col min="5388" max="5632" width="8.85546875" style="3"/>
    <col min="5633" max="5633" width="6" style="3" customWidth="1"/>
    <col min="5634" max="5634" width="59.85546875" style="3" customWidth="1"/>
    <col min="5635" max="5635" width="15.85546875" style="3" customWidth="1"/>
    <col min="5636" max="5636" width="19.42578125" style="3" customWidth="1"/>
    <col min="5637" max="5637" width="14.28515625" style="3" customWidth="1"/>
    <col min="5638" max="5638" width="20.140625" style="3" customWidth="1"/>
    <col min="5639" max="5639" width="16.5703125" style="3" customWidth="1"/>
    <col min="5640" max="5640" width="13.85546875" style="3" customWidth="1"/>
    <col min="5641" max="5641" width="11.7109375" style="3" bestFit="1" customWidth="1"/>
    <col min="5642" max="5642" width="12.7109375" style="3" bestFit="1" customWidth="1"/>
    <col min="5643" max="5643" width="13.85546875" style="3" bestFit="1" customWidth="1"/>
    <col min="5644" max="5888" width="8.85546875" style="3"/>
    <col min="5889" max="5889" width="6" style="3" customWidth="1"/>
    <col min="5890" max="5890" width="59.85546875" style="3" customWidth="1"/>
    <col min="5891" max="5891" width="15.85546875" style="3" customWidth="1"/>
    <col min="5892" max="5892" width="19.42578125" style="3" customWidth="1"/>
    <col min="5893" max="5893" width="14.28515625" style="3" customWidth="1"/>
    <col min="5894" max="5894" width="20.140625" style="3" customWidth="1"/>
    <col min="5895" max="5895" width="16.5703125" style="3" customWidth="1"/>
    <col min="5896" max="5896" width="13.85546875" style="3" customWidth="1"/>
    <col min="5897" max="5897" width="11.7109375" style="3" bestFit="1" customWidth="1"/>
    <col min="5898" max="5898" width="12.7109375" style="3" bestFit="1" customWidth="1"/>
    <col min="5899" max="5899" width="13.85546875" style="3" bestFit="1" customWidth="1"/>
    <col min="5900" max="6144" width="8.85546875" style="3"/>
    <col min="6145" max="6145" width="6" style="3" customWidth="1"/>
    <col min="6146" max="6146" width="59.85546875" style="3" customWidth="1"/>
    <col min="6147" max="6147" width="15.85546875" style="3" customWidth="1"/>
    <col min="6148" max="6148" width="19.42578125" style="3" customWidth="1"/>
    <col min="6149" max="6149" width="14.28515625" style="3" customWidth="1"/>
    <col min="6150" max="6150" width="20.140625" style="3" customWidth="1"/>
    <col min="6151" max="6151" width="16.5703125" style="3" customWidth="1"/>
    <col min="6152" max="6152" width="13.85546875" style="3" customWidth="1"/>
    <col min="6153" max="6153" width="11.7109375" style="3" bestFit="1" customWidth="1"/>
    <col min="6154" max="6154" width="12.7109375" style="3" bestFit="1" customWidth="1"/>
    <col min="6155" max="6155" width="13.85546875" style="3" bestFit="1" customWidth="1"/>
    <col min="6156" max="6400" width="8.85546875" style="3"/>
    <col min="6401" max="6401" width="6" style="3" customWidth="1"/>
    <col min="6402" max="6402" width="59.85546875" style="3" customWidth="1"/>
    <col min="6403" max="6403" width="15.85546875" style="3" customWidth="1"/>
    <col min="6404" max="6404" width="19.42578125" style="3" customWidth="1"/>
    <col min="6405" max="6405" width="14.28515625" style="3" customWidth="1"/>
    <col min="6406" max="6406" width="20.140625" style="3" customWidth="1"/>
    <col min="6407" max="6407" width="16.5703125" style="3" customWidth="1"/>
    <col min="6408" max="6408" width="13.85546875" style="3" customWidth="1"/>
    <col min="6409" max="6409" width="11.7109375" style="3" bestFit="1" customWidth="1"/>
    <col min="6410" max="6410" width="12.7109375" style="3" bestFit="1" customWidth="1"/>
    <col min="6411" max="6411" width="13.85546875" style="3" bestFit="1" customWidth="1"/>
    <col min="6412" max="6656" width="8.85546875" style="3"/>
    <col min="6657" max="6657" width="6" style="3" customWidth="1"/>
    <col min="6658" max="6658" width="59.85546875" style="3" customWidth="1"/>
    <col min="6659" max="6659" width="15.85546875" style="3" customWidth="1"/>
    <col min="6660" max="6660" width="19.42578125" style="3" customWidth="1"/>
    <col min="6661" max="6661" width="14.28515625" style="3" customWidth="1"/>
    <col min="6662" max="6662" width="20.140625" style="3" customWidth="1"/>
    <col min="6663" max="6663" width="16.5703125" style="3" customWidth="1"/>
    <col min="6664" max="6664" width="13.85546875" style="3" customWidth="1"/>
    <col min="6665" max="6665" width="11.7109375" style="3" bestFit="1" customWidth="1"/>
    <col min="6666" max="6666" width="12.7109375" style="3" bestFit="1" customWidth="1"/>
    <col min="6667" max="6667" width="13.85546875" style="3" bestFit="1" customWidth="1"/>
    <col min="6668" max="6912" width="8.85546875" style="3"/>
    <col min="6913" max="6913" width="6" style="3" customWidth="1"/>
    <col min="6914" max="6914" width="59.85546875" style="3" customWidth="1"/>
    <col min="6915" max="6915" width="15.85546875" style="3" customWidth="1"/>
    <col min="6916" max="6916" width="19.42578125" style="3" customWidth="1"/>
    <col min="6917" max="6917" width="14.28515625" style="3" customWidth="1"/>
    <col min="6918" max="6918" width="20.140625" style="3" customWidth="1"/>
    <col min="6919" max="6919" width="16.5703125" style="3" customWidth="1"/>
    <col min="6920" max="6920" width="13.85546875" style="3" customWidth="1"/>
    <col min="6921" max="6921" width="11.7109375" style="3" bestFit="1" customWidth="1"/>
    <col min="6922" max="6922" width="12.7109375" style="3" bestFit="1" customWidth="1"/>
    <col min="6923" max="6923" width="13.85546875" style="3" bestFit="1" customWidth="1"/>
    <col min="6924" max="7168" width="8.85546875" style="3"/>
    <col min="7169" max="7169" width="6" style="3" customWidth="1"/>
    <col min="7170" max="7170" width="59.85546875" style="3" customWidth="1"/>
    <col min="7171" max="7171" width="15.85546875" style="3" customWidth="1"/>
    <col min="7172" max="7172" width="19.42578125" style="3" customWidth="1"/>
    <col min="7173" max="7173" width="14.28515625" style="3" customWidth="1"/>
    <col min="7174" max="7174" width="20.140625" style="3" customWidth="1"/>
    <col min="7175" max="7175" width="16.5703125" style="3" customWidth="1"/>
    <col min="7176" max="7176" width="13.85546875" style="3" customWidth="1"/>
    <col min="7177" max="7177" width="11.7109375" style="3" bestFit="1" customWidth="1"/>
    <col min="7178" max="7178" width="12.7109375" style="3" bestFit="1" customWidth="1"/>
    <col min="7179" max="7179" width="13.85546875" style="3" bestFit="1" customWidth="1"/>
    <col min="7180" max="7424" width="8.85546875" style="3"/>
    <col min="7425" max="7425" width="6" style="3" customWidth="1"/>
    <col min="7426" max="7426" width="59.85546875" style="3" customWidth="1"/>
    <col min="7427" max="7427" width="15.85546875" style="3" customWidth="1"/>
    <col min="7428" max="7428" width="19.42578125" style="3" customWidth="1"/>
    <col min="7429" max="7429" width="14.28515625" style="3" customWidth="1"/>
    <col min="7430" max="7430" width="20.140625" style="3" customWidth="1"/>
    <col min="7431" max="7431" width="16.5703125" style="3" customWidth="1"/>
    <col min="7432" max="7432" width="13.85546875" style="3" customWidth="1"/>
    <col min="7433" max="7433" width="11.7109375" style="3" bestFit="1" customWidth="1"/>
    <col min="7434" max="7434" width="12.7109375" style="3" bestFit="1" customWidth="1"/>
    <col min="7435" max="7435" width="13.85546875" style="3" bestFit="1" customWidth="1"/>
    <col min="7436" max="7680" width="8.85546875" style="3"/>
    <col min="7681" max="7681" width="6" style="3" customWidth="1"/>
    <col min="7682" max="7682" width="59.85546875" style="3" customWidth="1"/>
    <col min="7683" max="7683" width="15.85546875" style="3" customWidth="1"/>
    <col min="7684" max="7684" width="19.42578125" style="3" customWidth="1"/>
    <col min="7685" max="7685" width="14.28515625" style="3" customWidth="1"/>
    <col min="7686" max="7686" width="20.140625" style="3" customWidth="1"/>
    <col min="7687" max="7687" width="16.5703125" style="3" customWidth="1"/>
    <col min="7688" max="7688" width="13.85546875" style="3" customWidth="1"/>
    <col min="7689" max="7689" width="11.7109375" style="3" bestFit="1" customWidth="1"/>
    <col min="7690" max="7690" width="12.7109375" style="3" bestFit="1" customWidth="1"/>
    <col min="7691" max="7691" width="13.85546875" style="3" bestFit="1" customWidth="1"/>
    <col min="7692" max="7936" width="8.85546875" style="3"/>
    <col min="7937" max="7937" width="6" style="3" customWidth="1"/>
    <col min="7938" max="7938" width="59.85546875" style="3" customWidth="1"/>
    <col min="7939" max="7939" width="15.85546875" style="3" customWidth="1"/>
    <col min="7940" max="7940" width="19.42578125" style="3" customWidth="1"/>
    <col min="7941" max="7941" width="14.28515625" style="3" customWidth="1"/>
    <col min="7942" max="7942" width="20.140625" style="3" customWidth="1"/>
    <col min="7943" max="7943" width="16.5703125" style="3" customWidth="1"/>
    <col min="7944" max="7944" width="13.85546875" style="3" customWidth="1"/>
    <col min="7945" max="7945" width="11.7109375" style="3" bestFit="1" customWidth="1"/>
    <col min="7946" max="7946" width="12.7109375" style="3" bestFit="1" customWidth="1"/>
    <col min="7947" max="7947" width="13.85546875" style="3" bestFit="1" customWidth="1"/>
    <col min="7948" max="8192" width="8.85546875" style="3"/>
    <col min="8193" max="8193" width="6" style="3" customWidth="1"/>
    <col min="8194" max="8194" width="59.85546875" style="3" customWidth="1"/>
    <col min="8195" max="8195" width="15.85546875" style="3" customWidth="1"/>
    <col min="8196" max="8196" width="19.42578125" style="3" customWidth="1"/>
    <col min="8197" max="8197" width="14.28515625" style="3" customWidth="1"/>
    <col min="8198" max="8198" width="20.140625" style="3" customWidth="1"/>
    <col min="8199" max="8199" width="16.5703125" style="3" customWidth="1"/>
    <col min="8200" max="8200" width="13.85546875" style="3" customWidth="1"/>
    <col min="8201" max="8201" width="11.7109375" style="3" bestFit="1" customWidth="1"/>
    <col min="8202" max="8202" width="12.7109375" style="3" bestFit="1" customWidth="1"/>
    <col min="8203" max="8203" width="13.85546875" style="3" bestFit="1" customWidth="1"/>
    <col min="8204" max="8448" width="8.85546875" style="3"/>
    <col min="8449" max="8449" width="6" style="3" customWidth="1"/>
    <col min="8450" max="8450" width="59.85546875" style="3" customWidth="1"/>
    <col min="8451" max="8451" width="15.85546875" style="3" customWidth="1"/>
    <col min="8452" max="8452" width="19.42578125" style="3" customWidth="1"/>
    <col min="8453" max="8453" width="14.28515625" style="3" customWidth="1"/>
    <col min="8454" max="8454" width="20.140625" style="3" customWidth="1"/>
    <col min="8455" max="8455" width="16.5703125" style="3" customWidth="1"/>
    <col min="8456" max="8456" width="13.85546875" style="3" customWidth="1"/>
    <col min="8457" max="8457" width="11.7109375" style="3" bestFit="1" customWidth="1"/>
    <col min="8458" max="8458" width="12.7109375" style="3" bestFit="1" customWidth="1"/>
    <col min="8459" max="8459" width="13.85546875" style="3" bestFit="1" customWidth="1"/>
    <col min="8460" max="8704" width="8.85546875" style="3"/>
    <col min="8705" max="8705" width="6" style="3" customWidth="1"/>
    <col min="8706" max="8706" width="59.85546875" style="3" customWidth="1"/>
    <col min="8707" max="8707" width="15.85546875" style="3" customWidth="1"/>
    <col min="8708" max="8708" width="19.42578125" style="3" customWidth="1"/>
    <col min="8709" max="8709" width="14.28515625" style="3" customWidth="1"/>
    <col min="8710" max="8710" width="20.140625" style="3" customWidth="1"/>
    <col min="8711" max="8711" width="16.5703125" style="3" customWidth="1"/>
    <col min="8712" max="8712" width="13.85546875" style="3" customWidth="1"/>
    <col min="8713" max="8713" width="11.7109375" style="3" bestFit="1" customWidth="1"/>
    <col min="8714" max="8714" width="12.7109375" style="3" bestFit="1" customWidth="1"/>
    <col min="8715" max="8715" width="13.85546875" style="3" bestFit="1" customWidth="1"/>
    <col min="8716" max="8960" width="8.85546875" style="3"/>
    <col min="8961" max="8961" width="6" style="3" customWidth="1"/>
    <col min="8962" max="8962" width="59.85546875" style="3" customWidth="1"/>
    <col min="8963" max="8963" width="15.85546875" style="3" customWidth="1"/>
    <col min="8964" max="8964" width="19.42578125" style="3" customWidth="1"/>
    <col min="8965" max="8965" width="14.28515625" style="3" customWidth="1"/>
    <col min="8966" max="8966" width="20.140625" style="3" customWidth="1"/>
    <col min="8967" max="8967" width="16.5703125" style="3" customWidth="1"/>
    <col min="8968" max="8968" width="13.85546875" style="3" customWidth="1"/>
    <col min="8969" max="8969" width="11.7109375" style="3" bestFit="1" customWidth="1"/>
    <col min="8970" max="8970" width="12.7109375" style="3" bestFit="1" customWidth="1"/>
    <col min="8971" max="8971" width="13.85546875" style="3" bestFit="1" customWidth="1"/>
    <col min="8972" max="9216" width="8.85546875" style="3"/>
    <col min="9217" max="9217" width="6" style="3" customWidth="1"/>
    <col min="9218" max="9218" width="59.85546875" style="3" customWidth="1"/>
    <col min="9219" max="9219" width="15.85546875" style="3" customWidth="1"/>
    <col min="9220" max="9220" width="19.42578125" style="3" customWidth="1"/>
    <col min="9221" max="9221" width="14.28515625" style="3" customWidth="1"/>
    <col min="9222" max="9222" width="20.140625" style="3" customWidth="1"/>
    <col min="9223" max="9223" width="16.5703125" style="3" customWidth="1"/>
    <col min="9224" max="9224" width="13.85546875" style="3" customWidth="1"/>
    <col min="9225" max="9225" width="11.7109375" style="3" bestFit="1" customWidth="1"/>
    <col min="9226" max="9226" width="12.7109375" style="3" bestFit="1" customWidth="1"/>
    <col min="9227" max="9227" width="13.85546875" style="3" bestFit="1" customWidth="1"/>
    <col min="9228" max="9472" width="8.85546875" style="3"/>
    <col min="9473" max="9473" width="6" style="3" customWidth="1"/>
    <col min="9474" max="9474" width="59.85546875" style="3" customWidth="1"/>
    <col min="9475" max="9475" width="15.85546875" style="3" customWidth="1"/>
    <col min="9476" max="9476" width="19.42578125" style="3" customWidth="1"/>
    <col min="9477" max="9477" width="14.28515625" style="3" customWidth="1"/>
    <col min="9478" max="9478" width="20.140625" style="3" customWidth="1"/>
    <col min="9479" max="9479" width="16.5703125" style="3" customWidth="1"/>
    <col min="9480" max="9480" width="13.85546875" style="3" customWidth="1"/>
    <col min="9481" max="9481" width="11.7109375" style="3" bestFit="1" customWidth="1"/>
    <col min="9482" max="9482" width="12.7109375" style="3" bestFit="1" customWidth="1"/>
    <col min="9483" max="9483" width="13.85546875" style="3" bestFit="1" customWidth="1"/>
    <col min="9484" max="9728" width="8.85546875" style="3"/>
    <col min="9729" max="9729" width="6" style="3" customWidth="1"/>
    <col min="9730" max="9730" width="59.85546875" style="3" customWidth="1"/>
    <col min="9731" max="9731" width="15.85546875" style="3" customWidth="1"/>
    <col min="9732" max="9732" width="19.42578125" style="3" customWidth="1"/>
    <col min="9733" max="9733" width="14.28515625" style="3" customWidth="1"/>
    <col min="9734" max="9734" width="20.140625" style="3" customWidth="1"/>
    <col min="9735" max="9735" width="16.5703125" style="3" customWidth="1"/>
    <col min="9736" max="9736" width="13.85546875" style="3" customWidth="1"/>
    <col min="9737" max="9737" width="11.7109375" style="3" bestFit="1" customWidth="1"/>
    <col min="9738" max="9738" width="12.7109375" style="3" bestFit="1" customWidth="1"/>
    <col min="9739" max="9739" width="13.85546875" style="3" bestFit="1" customWidth="1"/>
    <col min="9740" max="9984" width="8.85546875" style="3"/>
    <col min="9985" max="9985" width="6" style="3" customWidth="1"/>
    <col min="9986" max="9986" width="59.85546875" style="3" customWidth="1"/>
    <col min="9987" max="9987" width="15.85546875" style="3" customWidth="1"/>
    <col min="9988" max="9988" width="19.42578125" style="3" customWidth="1"/>
    <col min="9989" max="9989" width="14.28515625" style="3" customWidth="1"/>
    <col min="9990" max="9990" width="20.140625" style="3" customWidth="1"/>
    <col min="9991" max="9991" width="16.5703125" style="3" customWidth="1"/>
    <col min="9992" max="9992" width="13.85546875" style="3" customWidth="1"/>
    <col min="9993" max="9993" width="11.7109375" style="3" bestFit="1" customWidth="1"/>
    <col min="9994" max="9994" width="12.7109375" style="3" bestFit="1" customWidth="1"/>
    <col min="9995" max="9995" width="13.85546875" style="3" bestFit="1" customWidth="1"/>
    <col min="9996" max="10240" width="8.85546875" style="3"/>
    <col min="10241" max="10241" width="6" style="3" customWidth="1"/>
    <col min="10242" max="10242" width="59.85546875" style="3" customWidth="1"/>
    <col min="10243" max="10243" width="15.85546875" style="3" customWidth="1"/>
    <col min="10244" max="10244" width="19.42578125" style="3" customWidth="1"/>
    <col min="10245" max="10245" width="14.28515625" style="3" customWidth="1"/>
    <col min="10246" max="10246" width="20.140625" style="3" customWidth="1"/>
    <col min="10247" max="10247" width="16.5703125" style="3" customWidth="1"/>
    <col min="10248" max="10248" width="13.85546875" style="3" customWidth="1"/>
    <col min="10249" max="10249" width="11.7109375" style="3" bestFit="1" customWidth="1"/>
    <col min="10250" max="10250" width="12.7109375" style="3" bestFit="1" customWidth="1"/>
    <col min="10251" max="10251" width="13.85546875" style="3" bestFit="1" customWidth="1"/>
    <col min="10252" max="10496" width="8.85546875" style="3"/>
    <col min="10497" max="10497" width="6" style="3" customWidth="1"/>
    <col min="10498" max="10498" width="59.85546875" style="3" customWidth="1"/>
    <col min="10499" max="10499" width="15.85546875" style="3" customWidth="1"/>
    <col min="10500" max="10500" width="19.42578125" style="3" customWidth="1"/>
    <col min="10501" max="10501" width="14.28515625" style="3" customWidth="1"/>
    <col min="10502" max="10502" width="20.140625" style="3" customWidth="1"/>
    <col min="10503" max="10503" width="16.5703125" style="3" customWidth="1"/>
    <col min="10504" max="10504" width="13.85546875" style="3" customWidth="1"/>
    <col min="10505" max="10505" width="11.7109375" style="3" bestFit="1" customWidth="1"/>
    <col min="10506" max="10506" width="12.7109375" style="3" bestFit="1" customWidth="1"/>
    <col min="10507" max="10507" width="13.85546875" style="3" bestFit="1" customWidth="1"/>
    <col min="10508" max="10752" width="8.85546875" style="3"/>
    <col min="10753" max="10753" width="6" style="3" customWidth="1"/>
    <col min="10754" max="10754" width="59.85546875" style="3" customWidth="1"/>
    <col min="10755" max="10755" width="15.85546875" style="3" customWidth="1"/>
    <col min="10756" max="10756" width="19.42578125" style="3" customWidth="1"/>
    <col min="10757" max="10757" width="14.28515625" style="3" customWidth="1"/>
    <col min="10758" max="10758" width="20.140625" style="3" customWidth="1"/>
    <col min="10759" max="10759" width="16.5703125" style="3" customWidth="1"/>
    <col min="10760" max="10760" width="13.85546875" style="3" customWidth="1"/>
    <col min="10761" max="10761" width="11.7109375" style="3" bestFit="1" customWidth="1"/>
    <col min="10762" max="10762" width="12.7109375" style="3" bestFit="1" customWidth="1"/>
    <col min="10763" max="10763" width="13.85546875" style="3" bestFit="1" customWidth="1"/>
    <col min="10764" max="11008" width="8.85546875" style="3"/>
    <col min="11009" max="11009" width="6" style="3" customWidth="1"/>
    <col min="11010" max="11010" width="59.85546875" style="3" customWidth="1"/>
    <col min="11011" max="11011" width="15.85546875" style="3" customWidth="1"/>
    <col min="11012" max="11012" width="19.42578125" style="3" customWidth="1"/>
    <col min="11013" max="11013" width="14.28515625" style="3" customWidth="1"/>
    <col min="11014" max="11014" width="20.140625" style="3" customWidth="1"/>
    <col min="11015" max="11015" width="16.5703125" style="3" customWidth="1"/>
    <col min="11016" max="11016" width="13.85546875" style="3" customWidth="1"/>
    <col min="11017" max="11017" width="11.7109375" style="3" bestFit="1" customWidth="1"/>
    <col min="11018" max="11018" width="12.7109375" style="3" bestFit="1" customWidth="1"/>
    <col min="11019" max="11019" width="13.85546875" style="3" bestFit="1" customWidth="1"/>
    <col min="11020" max="11264" width="8.85546875" style="3"/>
    <col min="11265" max="11265" width="6" style="3" customWidth="1"/>
    <col min="11266" max="11266" width="59.85546875" style="3" customWidth="1"/>
    <col min="11267" max="11267" width="15.85546875" style="3" customWidth="1"/>
    <col min="11268" max="11268" width="19.42578125" style="3" customWidth="1"/>
    <col min="11269" max="11269" width="14.28515625" style="3" customWidth="1"/>
    <col min="11270" max="11270" width="20.140625" style="3" customWidth="1"/>
    <col min="11271" max="11271" width="16.5703125" style="3" customWidth="1"/>
    <col min="11272" max="11272" width="13.85546875" style="3" customWidth="1"/>
    <col min="11273" max="11273" width="11.7109375" style="3" bestFit="1" customWidth="1"/>
    <col min="11274" max="11274" width="12.7109375" style="3" bestFit="1" customWidth="1"/>
    <col min="11275" max="11275" width="13.85546875" style="3" bestFit="1" customWidth="1"/>
    <col min="11276" max="11520" width="8.85546875" style="3"/>
    <col min="11521" max="11521" width="6" style="3" customWidth="1"/>
    <col min="11522" max="11522" width="59.85546875" style="3" customWidth="1"/>
    <col min="11523" max="11523" width="15.85546875" style="3" customWidth="1"/>
    <col min="11524" max="11524" width="19.42578125" style="3" customWidth="1"/>
    <col min="11525" max="11525" width="14.28515625" style="3" customWidth="1"/>
    <col min="11526" max="11526" width="20.140625" style="3" customWidth="1"/>
    <col min="11527" max="11527" width="16.5703125" style="3" customWidth="1"/>
    <col min="11528" max="11528" width="13.85546875" style="3" customWidth="1"/>
    <col min="11529" max="11529" width="11.7109375" style="3" bestFit="1" customWidth="1"/>
    <col min="11530" max="11530" width="12.7109375" style="3" bestFit="1" customWidth="1"/>
    <col min="11531" max="11531" width="13.85546875" style="3" bestFit="1" customWidth="1"/>
    <col min="11532" max="11776" width="8.85546875" style="3"/>
    <col min="11777" max="11777" width="6" style="3" customWidth="1"/>
    <col min="11778" max="11778" width="59.85546875" style="3" customWidth="1"/>
    <col min="11779" max="11779" width="15.85546875" style="3" customWidth="1"/>
    <col min="11780" max="11780" width="19.42578125" style="3" customWidth="1"/>
    <col min="11781" max="11781" width="14.28515625" style="3" customWidth="1"/>
    <col min="11782" max="11782" width="20.140625" style="3" customWidth="1"/>
    <col min="11783" max="11783" width="16.5703125" style="3" customWidth="1"/>
    <col min="11784" max="11784" width="13.85546875" style="3" customWidth="1"/>
    <col min="11785" max="11785" width="11.7109375" style="3" bestFit="1" customWidth="1"/>
    <col min="11786" max="11786" width="12.7109375" style="3" bestFit="1" customWidth="1"/>
    <col min="11787" max="11787" width="13.85546875" style="3" bestFit="1" customWidth="1"/>
    <col min="11788" max="12032" width="8.85546875" style="3"/>
    <col min="12033" max="12033" width="6" style="3" customWidth="1"/>
    <col min="12034" max="12034" width="59.85546875" style="3" customWidth="1"/>
    <col min="12035" max="12035" width="15.85546875" style="3" customWidth="1"/>
    <col min="12036" max="12036" width="19.42578125" style="3" customWidth="1"/>
    <col min="12037" max="12037" width="14.28515625" style="3" customWidth="1"/>
    <col min="12038" max="12038" width="20.140625" style="3" customWidth="1"/>
    <col min="12039" max="12039" width="16.5703125" style="3" customWidth="1"/>
    <col min="12040" max="12040" width="13.85546875" style="3" customWidth="1"/>
    <col min="12041" max="12041" width="11.7109375" style="3" bestFit="1" customWidth="1"/>
    <col min="12042" max="12042" width="12.7109375" style="3" bestFit="1" customWidth="1"/>
    <col min="12043" max="12043" width="13.85546875" style="3" bestFit="1" customWidth="1"/>
    <col min="12044" max="12288" width="8.85546875" style="3"/>
    <col min="12289" max="12289" width="6" style="3" customWidth="1"/>
    <col min="12290" max="12290" width="59.85546875" style="3" customWidth="1"/>
    <col min="12291" max="12291" width="15.85546875" style="3" customWidth="1"/>
    <col min="12292" max="12292" width="19.42578125" style="3" customWidth="1"/>
    <col min="12293" max="12293" width="14.28515625" style="3" customWidth="1"/>
    <col min="12294" max="12294" width="20.140625" style="3" customWidth="1"/>
    <col min="12295" max="12295" width="16.5703125" style="3" customWidth="1"/>
    <col min="12296" max="12296" width="13.85546875" style="3" customWidth="1"/>
    <col min="12297" max="12297" width="11.7109375" style="3" bestFit="1" customWidth="1"/>
    <col min="12298" max="12298" width="12.7109375" style="3" bestFit="1" customWidth="1"/>
    <col min="12299" max="12299" width="13.85546875" style="3" bestFit="1" customWidth="1"/>
    <col min="12300" max="12544" width="8.85546875" style="3"/>
    <col min="12545" max="12545" width="6" style="3" customWidth="1"/>
    <col min="12546" max="12546" width="59.85546875" style="3" customWidth="1"/>
    <col min="12547" max="12547" width="15.85546875" style="3" customWidth="1"/>
    <col min="12548" max="12548" width="19.42578125" style="3" customWidth="1"/>
    <col min="12549" max="12549" width="14.28515625" style="3" customWidth="1"/>
    <col min="12550" max="12550" width="20.140625" style="3" customWidth="1"/>
    <col min="12551" max="12551" width="16.5703125" style="3" customWidth="1"/>
    <col min="12552" max="12552" width="13.85546875" style="3" customWidth="1"/>
    <col min="12553" max="12553" width="11.7109375" style="3" bestFit="1" customWidth="1"/>
    <col min="12554" max="12554" width="12.7109375" style="3" bestFit="1" customWidth="1"/>
    <col min="12555" max="12555" width="13.85546875" style="3" bestFit="1" customWidth="1"/>
    <col min="12556" max="12800" width="8.85546875" style="3"/>
    <col min="12801" max="12801" width="6" style="3" customWidth="1"/>
    <col min="12802" max="12802" width="59.85546875" style="3" customWidth="1"/>
    <col min="12803" max="12803" width="15.85546875" style="3" customWidth="1"/>
    <col min="12804" max="12804" width="19.42578125" style="3" customWidth="1"/>
    <col min="12805" max="12805" width="14.28515625" style="3" customWidth="1"/>
    <col min="12806" max="12806" width="20.140625" style="3" customWidth="1"/>
    <col min="12807" max="12807" width="16.5703125" style="3" customWidth="1"/>
    <col min="12808" max="12808" width="13.85546875" style="3" customWidth="1"/>
    <col min="12809" max="12809" width="11.7109375" style="3" bestFit="1" customWidth="1"/>
    <col min="12810" max="12810" width="12.7109375" style="3" bestFit="1" customWidth="1"/>
    <col min="12811" max="12811" width="13.85546875" style="3" bestFit="1" customWidth="1"/>
    <col min="12812" max="13056" width="8.85546875" style="3"/>
    <col min="13057" max="13057" width="6" style="3" customWidth="1"/>
    <col min="13058" max="13058" width="59.85546875" style="3" customWidth="1"/>
    <col min="13059" max="13059" width="15.85546875" style="3" customWidth="1"/>
    <col min="13060" max="13060" width="19.42578125" style="3" customWidth="1"/>
    <col min="13061" max="13061" width="14.28515625" style="3" customWidth="1"/>
    <col min="13062" max="13062" width="20.140625" style="3" customWidth="1"/>
    <col min="13063" max="13063" width="16.5703125" style="3" customWidth="1"/>
    <col min="13064" max="13064" width="13.85546875" style="3" customWidth="1"/>
    <col min="13065" max="13065" width="11.7109375" style="3" bestFit="1" customWidth="1"/>
    <col min="13066" max="13066" width="12.7109375" style="3" bestFit="1" customWidth="1"/>
    <col min="13067" max="13067" width="13.85546875" style="3" bestFit="1" customWidth="1"/>
    <col min="13068" max="13312" width="8.85546875" style="3"/>
    <col min="13313" max="13313" width="6" style="3" customWidth="1"/>
    <col min="13314" max="13314" width="59.85546875" style="3" customWidth="1"/>
    <col min="13315" max="13315" width="15.85546875" style="3" customWidth="1"/>
    <col min="13316" max="13316" width="19.42578125" style="3" customWidth="1"/>
    <col min="13317" max="13317" width="14.28515625" style="3" customWidth="1"/>
    <col min="13318" max="13318" width="20.140625" style="3" customWidth="1"/>
    <col min="13319" max="13319" width="16.5703125" style="3" customWidth="1"/>
    <col min="13320" max="13320" width="13.85546875" style="3" customWidth="1"/>
    <col min="13321" max="13321" width="11.7109375" style="3" bestFit="1" customWidth="1"/>
    <col min="13322" max="13322" width="12.7109375" style="3" bestFit="1" customWidth="1"/>
    <col min="13323" max="13323" width="13.85546875" style="3" bestFit="1" customWidth="1"/>
    <col min="13324" max="13568" width="8.85546875" style="3"/>
    <col min="13569" max="13569" width="6" style="3" customWidth="1"/>
    <col min="13570" max="13570" width="59.85546875" style="3" customWidth="1"/>
    <col min="13571" max="13571" width="15.85546875" style="3" customWidth="1"/>
    <col min="13572" max="13572" width="19.42578125" style="3" customWidth="1"/>
    <col min="13573" max="13573" width="14.28515625" style="3" customWidth="1"/>
    <col min="13574" max="13574" width="20.140625" style="3" customWidth="1"/>
    <col min="13575" max="13575" width="16.5703125" style="3" customWidth="1"/>
    <col min="13576" max="13576" width="13.85546875" style="3" customWidth="1"/>
    <col min="13577" max="13577" width="11.7109375" style="3" bestFit="1" customWidth="1"/>
    <col min="13578" max="13578" width="12.7109375" style="3" bestFit="1" customWidth="1"/>
    <col min="13579" max="13579" width="13.85546875" style="3" bestFit="1" customWidth="1"/>
    <col min="13580" max="13824" width="8.85546875" style="3"/>
    <col min="13825" max="13825" width="6" style="3" customWidth="1"/>
    <col min="13826" max="13826" width="59.85546875" style="3" customWidth="1"/>
    <col min="13827" max="13827" width="15.85546875" style="3" customWidth="1"/>
    <col min="13828" max="13828" width="19.42578125" style="3" customWidth="1"/>
    <col min="13829" max="13829" width="14.28515625" style="3" customWidth="1"/>
    <col min="13830" max="13830" width="20.140625" style="3" customWidth="1"/>
    <col min="13831" max="13831" width="16.5703125" style="3" customWidth="1"/>
    <col min="13832" max="13832" width="13.85546875" style="3" customWidth="1"/>
    <col min="13833" max="13833" width="11.7109375" style="3" bestFit="1" customWidth="1"/>
    <col min="13834" max="13834" width="12.7109375" style="3" bestFit="1" customWidth="1"/>
    <col min="13835" max="13835" width="13.85546875" style="3" bestFit="1" customWidth="1"/>
    <col min="13836" max="14080" width="8.85546875" style="3"/>
    <col min="14081" max="14081" width="6" style="3" customWidth="1"/>
    <col min="14082" max="14082" width="59.85546875" style="3" customWidth="1"/>
    <col min="14083" max="14083" width="15.85546875" style="3" customWidth="1"/>
    <col min="14084" max="14084" width="19.42578125" style="3" customWidth="1"/>
    <col min="14085" max="14085" width="14.28515625" style="3" customWidth="1"/>
    <col min="14086" max="14086" width="20.140625" style="3" customWidth="1"/>
    <col min="14087" max="14087" width="16.5703125" style="3" customWidth="1"/>
    <col min="14088" max="14088" width="13.85546875" style="3" customWidth="1"/>
    <col min="14089" max="14089" width="11.7109375" style="3" bestFit="1" customWidth="1"/>
    <col min="14090" max="14090" width="12.7109375" style="3" bestFit="1" customWidth="1"/>
    <col min="14091" max="14091" width="13.85546875" style="3" bestFit="1" customWidth="1"/>
    <col min="14092" max="14336" width="8.85546875" style="3"/>
    <col min="14337" max="14337" width="6" style="3" customWidth="1"/>
    <col min="14338" max="14338" width="59.85546875" style="3" customWidth="1"/>
    <col min="14339" max="14339" width="15.85546875" style="3" customWidth="1"/>
    <col min="14340" max="14340" width="19.42578125" style="3" customWidth="1"/>
    <col min="14341" max="14341" width="14.28515625" style="3" customWidth="1"/>
    <col min="14342" max="14342" width="20.140625" style="3" customWidth="1"/>
    <col min="14343" max="14343" width="16.5703125" style="3" customWidth="1"/>
    <col min="14344" max="14344" width="13.85546875" style="3" customWidth="1"/>
    <col min="14345" max="14345" width="11.7109375" style="3" bestFit="1" customWidth="1"/>
    <col min="14346" max="14346" width="12.7109375" style="3" bestFit="1" customWidth="1"/>
    <col min="14347" max="14347" width="13.85546875" style="3" bestFit="1" customWidth="1"/>
    <col min="14348" max="14592" width="8.85546875" style="3"/>
    <col min="14593" max="14593" width="6" style="3" customWidth="1"/>
    <col min="14594" max="14594" width="59.85546875" style="3" customWidth="1"/>
    <col min="14595" max="14595" width="15.85546875" style="3" customWidth="1"/>
    <col min="14596" max="14596" width="19.42578125" style="3" customWidth="1"/>
    <col min="14597" max="14597" width="14.28515625" style="3" customWidth="1"/>
    <col min="14598" max="14598" width="20.140625" style="3" customWidth="1"/>
    <col min="14599" max="14599" width="16.5703125" style="3" customWidth="1"/>
    <col min="14600" max="14600" width="13.85546875" style="3" customWidth="1"/>
    <col min="14601" max="14601" width="11.7109375" style="3" bestFit="1" customWidth="1"/>
    <col min="14602" max="14602" width="12.7109375" style="3" bestFit="1" customWidth="1"/>
    <col min="14603" max="14603" width="13.85546875" style="3" bestFit="1" customWidth="1"/>
    <col min="14604" max="14848" width="8.85546875" style="3"/>
    <col min="14849" max="14849" width="6" style="3" customWidth="1"/>
    <col min="14850" max="14850" width="59.85546875" style="3" customWidth="1"/>
    <col min="14851" max="14851" width="15.85546875" style="3" customWidth="1"/>
    <col min="14852" max="14852" width="19.42578125" style="3" customWidth="1"/>
    <col min="14853" max="14853" width="14.28515625" style="3" customWidth="1"/>
    <col min="14854" max="14854" width="20.140625" style="3" customWidth="1"/>
    <col min="14855" max="14855" width="16.5703125" style="3" customWidth="1"/>
    <col min="14856" max="14856" width="13.85546875" style="3" customWidth="1"/>
    <col min="14857" max="14857" width="11.7109375" style="3" bestFit="1" customWidth="1"/>
    <col min="14858" max="14858" width="12.7109375" style="3" bestFit="1" customWidth="1"/>
    <col min="14859" max="14859" width="13.85546875" style="3" bestFit="1" customWidth="1"/>
    <col min="14860" max="15104" width="8.85546875" style="3"/>
    <col min="15105" max="15105" width="6" style="3" customWidth="1"/>
    <col min="15106" max="15106" width="59.85546875" style="3" customWidth="1"/>
    <col min="15107" max="15107" width="15.85546875" style="3" customWidth="1"/>
    <col min="15108" max="15108" width="19.42578125" style="3" customWidth="1"/>
    <col min="15109" max="15109" width="14.28515625" style="3" customWidth="1"/>
    <col min="15110" max="15110" width="20.140625" style="3" customWidth="1"/>
    <col min="15111" max="15111" width="16.5703125" style="3" customWidth="1"/>
    <col min="15112" max="15112" width="13.85546875" style="3" customWidth="1"/>
    <col min="15113" max="15113" width="11.7109375" style="3" bestFit="1" customWidth="1"/>
    <col min="15114" max="15114" width="12.7109375" style="3" bestFit="1" customWidth="1"/>
    <col min="15115" max="15115" width="13.85546875" style="3" bestFit="1" customWidth="1"/>
    <col min="15116" max="15360" width="8.85546875" style="3"/>
    <col min="15361" max="15361" width="6" style="3" customWidth="1"/>
    <col min="15362" max="15362" width="59.85546875" style="3" customWidth="1"/>
    <col min="15363" max="15363" width="15.85546875" style="3" customWidth="1"/>
    <col min="15364" max="15364" width="19.42578125" style="3" customWidth="1"/>
    <col min="15365" max="15365" width="14.28515625" style="3" customWidth="1"/>
    <col min="15366" max="15366" width="20.140625" style="3" customWidth="1"/>
    <col min="15367" max="15367" width="16.5703125" style="3" customWidth="1"/>
    <col min="15368" max="15368" width="13.85546875" style="3" customWidth="1"/>
    <col min="15369" max="15369" width="11.7109375" style="3" bestFit="1" customWidth="1"/>
    <col min="15370" max="15370" width="12.7109375" style="3" bestFit="1" customWidth="1"/>
    <col min="15371" max="15371" width="13.85546875" style="3" bestFit="1" customWidth="1"/>
    <col min="15372" max="15616" width="8.85546875" style="3"/>
    <col min="15617" max="15617" width="6" style="3" customWidth="1"/>
    <col min="15618" max="15618" width="59.85546875" style="3" customWidth="1"/>
    <col min="15619" max="15619" width="15.85546875" style="3" customWidth="1"/>
    <col min="15620" max="15620" width="19.42578125" style="3" customWidth="1"/>
    <col min="15621" max="15621" width="14.28515625" style="3" customWidth="1"/>
    <col min="15622" max="15622" width="20.140625" style="3" customWidth="1"/>
    <col min="15623" max="15623" width="16.5703125" style="3" customWidth="1"/>
    <col min="15624" max="15624" width="13.85546875" style="3" customWidth="1"/>
    <col min="15625" max="15625" width="11.7109375" style="3" bestFit="1" customWidth="1"/>
    <col min="15626" max="15626" width="12.7109375" style="3" bestFit="1" customWidth="1"/>
    <col min="15627" max="15627" width="13.85546875" style="3" bestFit="1" customWidth="1"/>
    <col min="15628" max="15872" width="8.85546875" style="3"/>
    <col min="15873" max="15873" width="6" style="3" customWidth="1"/>
    <col min="15874" max="15874" width="59.85546875" style="3" customWidth="1"/>
    <col min="15875" max="15875" width="15.85546875" style="3" customWidth="1"/>
    <col min="15876" max="15876" width="19.42578125" style="3" customWidth="1"/>
    <col min="15877" max="15877" width="14.28515625" style="3" customWidth="1"/>
    <col min="15878" max="15878" width="20.140625" style="3" customWidth="1"/>
    <col min="15879" max="15879" width="16.5703125" style="3" customWidth="1"/>
    <col min="15880" max="15880" width="13.85546875" style="3" customWidth="1"/>
    <col min="15881" max="15881" width="11.7109375" style="3" bestFit="1" customWidth="1"/>
    <col min="15882" max="15882" width="12.7109375" style="3" bestFit="1" customWidth="1"/>
    <col min="15883" max="15883" width="13.85546875" style="3" bestFit="1" customWidth="1"/>
    <col min="15884" max="16128" width="8.85546875" style="3"/>
    <col min="16129" max="16129" width="6" style="3" customWidth="1"/>
    <col min="16130" max="16130" width="59.85546875" style="3" customWidth="1"/>
    <col min="16131" max="16131" width="15.85546875" style="3" customWidth="1"/>
    <col min="16132" max="16132" width="19.42578125" style="3" customWidth="1"/>
    <col min="16133" max="16133" width="14.28515625" style="3" customWidth="1"/>
    <col min="16134" max="16134" width="20.140625" style="3" customWidth="1"/>
    <col min="16135" max="16135" width="16.5703125" style="3" customWidth="1"/>
    <col min="16136" max="16136" width="13.85546875" style="3" customWidth="1"/>
    <col min="16137" max="16137" width="11.7109375" style="3" bestFit="1" customWidth="1"/>
    <col min="16138" max="16138" width="12.7109375" style="3" bestFit="1" customWidth="1"/>
    <col min="16139" max="16139" width="13.85546875" style="3" bestFit="1" customWidth="1"/>
    <col min="16140" max="16384" width="8.85546875" style="3"/>
  </cols>
  <sheetData>
    <row r="1" spans="1:6" s="89" customFormat="1" ht="20.25" customHeight="1">
      <c r="B1" s="90"/>
      <c r="C1" s="90"/>
      <c r="E1" s="5"/>
      <c r="F1" s="2" t="s">
        <v>109</v>
      </c>
    </row>
    <row r="2" spans="1:6" s="89" customFormat="1" ht="20.25" customHeight="1">
      <c r="B2" s="90"/>
      <c r="C2" s="90"/>
      <c r="E2" s="5"/>
      <c r="F2" s="2" t="s">
        <v>96</v>
      </c>
    </row>
    <row r="3" spans="1:6" s="89" customFormat="1" ht="20.25" customHeight="1">
      <c r="B3" s="90"/>
      <c r="C3" s="90"/>
      <c r="E3" s="5"/>
      <c r="F3" s="2" t="s">
        <v>0</v>
      </c>
    </row>
    <row r="4" spans="1:6" s="89" customFormat="1" ht="24.75" customHeight="1">
      <c r="B4" s="90"/>
      <c r="C4" s="90"/>
      <c r="F4" s="91" t="s">
        <v>113</v>
      </c>
    </row>
    <row r="5" spans="1:6" s="89" customFormat="1" ht="20.25" customHeight="1">
      <c r="B5" s="90"/>
      <c r="C5" s="90"/>
      <c r="F5" s="91" t="s">
        <v>112</v>
      </c>
    </row>
    <row r="6" spans="1:6" ht="13.15" customHeight="1">
      <c r="A6" s="4"/>
      <c r="B6" s="6"/>
      <c r="C6" s="6"/>
      <c r="D6" s="7"/>
      <c r="E6" s="6"/>
      <c r="F6" s="6"/>
    </row>
    <row r="7" spans="1:6" ht="38.25" customHeight="1">
      <c r="A7" s="170" t="s">
        <v>1</v>
      </c>
      <c r="B7" s="170"/>
      <c r="C7" s="170"/>
      <c r="D7" s="170"/>
      <c r="E7" s="170"/>
      <c r="F7" s="170"/>
    </row>
    <row r="8" spans="1:6" ht="15.75" customHeight="1">
      <c r="A8" s="8" t="s">
        <v>2</v>
      </c>
      <c r="B8" s="87"/>
      <c r="C8" s="87"/>
      <c r="D8" s="9"/>
      <c r="E8" s="87"/>
      <c r="F8" s="87"/>
    </row>
    <row r="9" spans="1:6" ht="18" customHeight="1">
      <c r="A9" s="170" t="s">
        <v>3</v>
      </c>
      <c r="B9" s="170"/>
      <c r="C9" s="170"/>
      <c r="D9" s="170"/>
      <c r="E9" s="170"/>
      <c r="F9" s="170"/>
    </row>
    <row r="10" spans="1:6" ht="18" customHeight="1">
      <c r="A10" s="87"/>
      <c r="B10" s="87"/>
      <c r="C10" s="87"/>
      <c r="D10" s="9"/>
      <c r="E10" s="87"/>
      <c r="F10" s="87"/>
    </row>
    <row r="11" spans="1:6" ht="18" customHeight="1">
      <c r="A11" s="88" t="s">
        <v>17</v>
      </c>
      <c r="B11" s="171" t="s">
        <v>94</v>
      </c>
      <c r="C11" s="171"/>
      <c r="D11" s="171"/>
      <c r="E11" s="171"/>
      <c r="F11" s="171"/>
    </row>
    <row r="12" spans="1:6" ht="18" customHeight="1">
      <c r="A12" s="10">
        <v>1</v>
      </c>
      <c r="B12" s="169" t="s">
        <v>4</v>
      </c>
      <c r="C12" s="169"/>
      <c r="D12" s="169"/>
      <c r="E12" s="169"/>
      <c r="F12" s="169"/>
    </row>
    <row r="13" spans="1:6" ht="18" customHeight="1">
      <c r="A13" s="10">
        <v>2</v>
      </c>
      <c r="B13" s="169" t="s">
        <v>5</v>
      </c>
      <c r="C13" s="169"/>
      <c r="D13" s="169"/>
      <c r="E13" s="169"/>
      <c r="F13" s="169"/>
    </row>
    <row r="14" spans="1:6" ht="18" customHeight="1">
      <c r="A14" s="10">
        <v>3</v>
      </c>
      <c r="B14" s="169" t="s">
        <v>6</v>
      </c>
      <c r="C14" s="169"/>
      <c r="D14" s="169"/>
      <c r="E14" s="169"/>
      <c r="F14" s="169"/>
    </row>
    <row r="15" spans="1:6" ht="18" customHeight="1">
      <c r="A15" s="10">
        <v>4</v>
      </c>
      <c r="B15" s="169" t="s">
        <v>7</v>
      </c>
      <c r="C15" s="169"/>
      <c r="D15" s="169"/>
      <c r="E15" s="169"/>
      <c r="F15" s="169"/>
    </row>
    <row r="16" spans="1:6" ht="18" customHeight="1">
      <c r="A16" s="10">
        <v>5</v>
      </c>
      <c r="B16" s="169" t="s">
        <v>8</v>
      </c>
      <c r="C16" s="169"/>
      <c r="D16" s="169"/>
      <c r="E16" s="169"/>
      <c r="F16" s="169"/>
    </row>
    <row r="17" spans="1:11" ht="18" customHeight="1">
      <c r="A17" s="10">
        <v>6</v>
      </c>
      <c r="B17" s="169" t="s">
        <v>9</v>
      </c>
      <c r="C17" s="169"/>
      <c r="D17" s="169"/>
      <c r="E17" s="169"/>
      <c r="F17" s="169"/>
    </row>
    <row r="18" spans="1:11" ht="18" customHeight="1">
      <c r="A18" s="10">
        <v>7</v>
      </c>
      <c r="B18" s="169" t="s">
        <v>10</v>
      </c>
      <c r="C18" s="169"/>
      <c r="D18" s="169"/>
      <c r="E18" s="169"/>
      <c r="F18" s="169"/>
    </row>
    <row r="19" spans="1:11" ht="18" customHeight="1">
      <c r="A19" s="10">
        <v>8</v>
      </c>
      <c r="B19" s="173" t="s">
        <v>11</v>
      </c>
      <c r="C19" s="174"/>
      <c r="D19" s="174"/>
      <c r="E19" s="174"/>
      <c r="F19" s="175"/>
    </row>
    <row r="20" spans="1:11" ht="18" customHeight="1">
      <c r="A20" s="10">
        <v>9</v>
      </c>
      <c r="B20" s="173" t="s">
        <v>12</v>
      </c>
      <c r="C20" s="174"/>
      <c r="D20" s="174"/>
      <c r="E20" s="174"/>
      <c r="F20" s="175"/>
    </row>
    <row r="21" spans="1:11" ht="18" customHeight="1">
      <c r="A21" s="10">
        <v>10</v>
      </c>
      <c r="B21" s="173" t="s">
        <v>13</v>
      </c>
      <c r="C21" s="174"/>
      <c r="D21" s="174"/>
      <c r="E21" s="174"/>
      <c r="F21" s="175"/>
    </row>
    <row r="22" spans="1:11" ht="18" customHeight="1">
      <c r="A22" s="10">
        <v>11</v>
      </c>
      <c r="B22" s="173" t="s">
        <v>14</v>
      </c>
      <c r="C22" s="174"/>
      <c r="D22" s="174"/>
      <c r="E22" s="174"/>
      <c r="F22" s="175"/>
    </row>
    <row r="23" spans="1:11" ht="18" customHeight="1">
      <c r="A23" s="10">
        <v>12</v>
      </c>
      <c r="B23" s="173" t="s">
        <v>15</v>
      </c>
      <c r="C23" s="174"/>
      <c r="D23" s="174"/>
      <c r="E23" s="174"/>
      <c r="F23" s="175"/>
    </row>
    <row r="24" spans="1:11" ht="15" customHeight="1">
      <c r="A24" s="8"/>
      <c r="B24" s="87"/>
      <c r="C24" s="87"/>
      <c r="D24" s="9"/>
      <c r="E24" s="87"/>
      <c r="F24" s="87"/>
    </row>
    <row r="25" spans="1:11" ht="20.25" customHeight="1">
      <c r="A25" s="170" t="s">
        <v>97</v>
      </c>
      <c r="B25" s="170"/>
      <c r="C25" s="170"/>
      <c r="D25" s="170"/>
      <c r="E25" s="170"/>
      <c r="F25" s="170"/>
      <c r="G25" s="11"/>
      <c r="H25" s="11"/>
      <c r="I25" s="11"/>
      <c r="J25" s="11"/>
      <c r="K25" s="11"/>
    </row>
    <row r="26" spans="1:11" ht="15" customHeight="1">
      <c r="A26" s="12"/>
      <c r="B26" s="13"/>
      <c r="C26" s="13"/>
      <c r="D26" s="14"/>
      <c r="E26" s="11"/>
      <c r="F26" s="15" t="s">
        <v>16</v>
      </c>
      <c r="G26" s="11"/>
      <c r="H26" s="11"/>
      <c r="I26" s="11"/>
      <c r="J26" s="11"/>
      <c r="K26" s="11"/>
    </row>
    <row r="27" spans="1:11" s="19" customFormat="1" ht="78" customHeight="1">
      <c r="A27" s="16" t="s">
        <v>17</v>
      </c>
      <c r="B27" s="16" t="s">
        <v>18</v>
      </c>
      <c r="C27" s="16" t="s">
        <v>19</v>
      </c>
      <c r="D27" s="17" t="s">
        <v>20</v>
      </c>
      <c r="E27" s="16" t="s">
        <v>21</v>
      </c>
      <c r="F27" s="16" t="s">
        <v>22</v>
      </c>
      <c r="G27" s="18"/>
      <c r="H27" s="18"/>
      <c r="I27" s="18"/>
      <c r="J27" s="18"/>
      <c r="K27" s="18"/>
    </row>
    <row r="28" spans="1:11" s="23" customFormat="1" ht="15" customHeight="1">
      <c r="A28" s="20">
        <v>1</v>
      </c>
      <c r="B28" s="20">
        <v>2</v>
      </c>
      <c r="C28" s="20">
        <v>3</v>
      </c>
      <c r="D28" s="21">
        <v>4</v>
      </c>
      <c r="E28" s="20">
        <v>5</v>
      </c>
      <c r="F28" s="20">
        <v>6</v>
      </c>
      <c r="G28" s="22"/>
      <c r="H28" s="22"/>
      <c r="I28" s="22"/>
      <c r="J28" s="22"/>
      <c r="K28" s="22"/>
    </row>
    <row r="29" spans="1:11" s="1" customFormat="1" ht="18" customHeight="1">
      <c r="A29" s="24">
        <v>1</v>
      </c>
      <c r="B29" s="41" t="s">
        <v>23</v>
      </c>
      <c r="C29" s="65">
        <v>1</v>
      </c>
      <c r="D29" s="78">
        <v>350000</v>
      </c>
      <c r="E29" s="78"/>
      <c r="F29" s="34">
        <f>(D29+E29)*C29</f>
        <v>350000</v>
      </c>
      <c r="G29" s="11"/>
      <c r="H29" s="11"/>
      <c r="I29" s="11"/>
      <c r="J29" s="11"/>
      <c r="K29" s="11"/>
    </row>
    <row r="30" spans="1:11" s="1" customFormat="1" ht="18" customHeight="1">
      <c r="A30" s="26">
        <v>2</v>
      </c>
      <c r="B30" s="41" t="s">
        <v>24</v>
      </c>
      <c r="C30" s="65">
        <v>1</v>
      </c>
      <c r="D30" s="78">
        <v>280000</v>
      </c>
      <c r="E30" s="78"/>
      <c r="F30" s="34">
        <f t="shared" ref="F30:F45" si="0">(D30+E30)*C30</f>
        <v>280000</v>
      </c>
      <c r="G30" s="11"/>
      <c r="H30" s="11"/>
      <c r="I30" s="11"/>
      <c r="J30" s="11"/>
      <c r="K30" s="11"/>
    </row>
    <row r="31" spans="1:11" s="1" customFormat="1" ht="18" customHeight="1">
      <c r="A31" s="24">
        <v>3</v>
      </c>
      <c r="B31" s="41" t="s">
        <v>25</v>
      </c>
      <c r="C31" s="65">
        <v>1</v>
      </c>
      <c r="D31" s="78">
        <v>140000</v>
      </c>
      <c r="E31" s="78"/>
      <c r="F31" s="78">
        <f t="shared" si="0"/>
        <v>140000</v>
      </c>
      <c r="G31" s="11"/>
      <c r="H31" s="11"/>
      <c r="I31" s="11"/>
      <c r="J31" s="11"/>
      <c r="K31" s="11"/>
    </row>
    <row r="32" spans="1:11" s="1" customFormat="1" ht="18" customHeight="1">
      <c r="A32" s="26">
        <v>4</v>
      </c>
      <c r="B32" s="41" t="s">
        <v>26</v>
      </c>
      <c r="C32" s="65">
        <v>0.5</v>
      </c>
      <c r="D32" s="78">
        <v>130000</v>
      </c>
      <c r="E32" s="78"/>
      <c r="F32" s="78">
        <f t="shared" si="0"/>
        <v>65000</v>
      </c>
      <c r="G32" s="11"/>
      <c r="H32" s="11"/>
      <c r="I32" s="11"/>
      <c r="J32" s="11"/>
      <c r="K32" s="11"/>
    </row>
    <row r="33" spans="1:11" s="1" customFormat="1" ht="18" customHeight="1">
      <c r="A33" s="24">
        <v>5</v>
      </c>
      <c r="B33" s="41" t="s">
        <v>27</v>
      </c>
      <c r="C33" s="65">
        <v>1</v>
      </c>
      <c r="D33" s="78">
        <v>110000</v>
      </c>
      <c r="E33" s="78"/>
      <c r="F33" s="78">
        <f t="shared" si="0"/>
        <v>110000</v>
      </c>
      <c r="G33" s="11"/>
      <c r="H33" s="11"/>
      <c r="I33" s="11"/>
      <c r="J33" s="11"/>
      <c r="K33" s="11"/>
    </row>
    <row r="34" spans="1:11" s="1" customFormat="1" ht="18" customHeight="1">
      <c r="A34" s="26">
        <v>6</v>
      </c>
      <c r="B34" s="41" t="s">
        <v>28</v>
      </c>
      <c r="C34" s="65">
        <v>1</v>
      </c>
      <c r="D34" s="78">
        <v>156000</v>
      </c>
      <c r="E34" s="78"/>
      <c r="F34" s="78">
        <f t="shared" si="0"/>
        <v>156000</v>
      </c>
      <c r="G34" s="11"/>
      <c r="H34" s="11"/>
      <c r="I34" s="11"/>
      <c r="J34" s="11"/>
      <c r="K34" s="11"/>
    </row>
    <row r="35" spans="1:11" s="1" customFormat="1" ht="18" customHeight="1">
      <c r="A35" s="24">
        <v>7</v>
      </c>
      <c r="B35" s="92" t="s">
        <v>90</v>
      </c>
      <c r="C35" s="65">
        <v>1</v>
      </c>
      <c r="D35" s="78">
        <v>120000</v>
      </c>
      <c r="E35" s="78"/>
      <c r="F35" s="78">
        <f t="shared" si="0"/>
        <v>120000</v>
      </c>
      <c r="G35" s="11"/>
      <c r="H35" s="11"/>
      <c r="I35" s="11"/>
      <c r="J35" s="11"/>
      <c r="K35" s="11"/>
    </row>
    <row r="36" spans="1:11" s="1" customFormat="1" ht="18" customHeight="1">
      <c r="A36" s="26">
        <v>8</v>
      </c>
      <c r="B36" s="41" t="s">
        <v>29</v>
      </c>
      <c r="C36" s="65">
        <v>0.5</v>
      </c>
      <c r="D36" s="78">
        <v>106800</v>
      </c>
      <c r="E36" s="78">
        <f>ROUND(D36*0.3,0)</f>
        <v>32040</v>
      </c>
      <c r="F36" s="78">
        <f t="shared" si="0"/>
        <v>69420</v>
      </c>
      <c r="G36" s="11"/>
      <c r="H36" s="11"/>
      <c r="I36" s="11"/>
      <c r="J36" s="11"/>
      <c r="K36" s="11"/>
    </row>
    <row r="37" spans="1:11" s="1" customFormat="1" ht="18" customHeight="1">
      <c r="A37" s="24">
        <v>9</v>
      </c>
      <c r="B37" s="41" t="s">
        <v>30</v>
      </c>
      <c r="C37" s="65">
        <v>1</v>
      </c>
      <c r="D37" s="78">
        <v>135000</v>
      </c>
      <c r="E37" s="78"/>
      <c r="F37" s="78">
        <f t="shared" si="0"/>
        <v>135000</v>
      </c>
      <c r="G37" s="11"/>
      <c r="H37" s="11"/>
      <c r="I37" s="11"/>
      <c r="J37" s="11"/>
      <c r="K37" s="11"/>
    </row>
    <row r="38" spans="1:11" s="1" customFormat="1" ht="18" customHeight="1">
      <c r="A38" s="26">
        <v>10</v>
      </c>
      <c r="B38" s="41" t="s">
        <v>31</v>
      </c>
      <c r="C38" s="65">
        <v>1</v>
      </c>
      <c r="D38" s="78">
        <v>160000</v>
      </c>
      <c r="E38" s="78"/>
      <c r="F38" s="78">
        <f t="shared" si="0"/>
        <v>160000</v>
      </c>
      <c r="G38" s="11"/>
      <c r="H38" s="11"/>
      <c r="I38" s="11"/>
      <c r="J38" s="11"/>
      <c r="K38" s="11"/>
    </row>
    <row r="39" spans="1:11" s="1" customFormat="1" ht="18" customHeight="1">
      <c r="A39" s="24">
        <v>11</v>
      </c>
      <c r="B39" s="41" t="s">
        <v>32</v>
      </c>
      <c r="C39" s="65">
        <v>1</v>
      </c>
      <c r="D39" s="78">
        <v>130000</v>
      </c>
      <c r="E39" s="78"/>
      <c r="F39" s="78">
        <f t="shared" si="0"/>
        <v>130000</v>
      </c>
      <c r="G39" s="11"/>
      <c r="H39" s="11"/>
      <c r="I39" s="11"/>
      <c r="J39" s="11"/>
      <c r="K39" s="11"/>
    </row>
    <row r="40" spans="1:11" s="1" customFormat="1" ht="18" customHeight="1">
      <c r="A40" s="26">
        <v>12</v>
      </c>
      <c r="B40" s="41" t="s">
        <v>33</v>
      </c>
      <c r="C40" s="65">
        <v>1</v>
      </c>
      <c r="D40" s="78">
        <v>120000</v>
      </c>
      <c r="E40" s="78"/>
      <c r="F40" s="78">
        <f t="shared" si="0"/>
        <v>120000</v>
      </c>
      <c r="G40" s="11"/>
      <c r="H40" s="11"/>
      <c r="I40" s="11"/>
      <c r="J40" s="11"/>
      <c r="K40" s="11"/>
    </row>
    <row r="41" spans="1:11" s="1" customFormat="1" ht="21" customHeight="1">
      <c r="A41" s="24">
        <v>13</v>
      </c>
      <c r="B41" s="41" t="s">
        <v>34</v>
      </c>
      <c r="C41" s="65">
        <v>1</v>
      </c>
      <c r="D41" s="78">
        <v>104000</v>
      </c>
      <c r="E41" s="78"/>
      <c r="F41" s="78">
        <f t="shared" si="0"/>
        <v>104000</v>
      </c>
      <c r="G41" s="11"/>
      <c r="H41" s="11"/>
      <c r="I41" s="11"/>
      <c r="J41" s="11"/>
      <c r="K41" s="11"/>
    </row>
    <row r="42" spans="1:11" s="1" customFormat="1" ht="18.75" customHeight="1">
      <c r="A42" s="26">
        <v>14</v>
      </c>
      <c r="B42" s="41" t="s">
        <v>35</v>
      </c>
      <c r="C42" s="65">
        <v>1</v>
      </c>
      <c r="D42" s="78">
        <v>104800</v>
      </c>
      <c r="E42" s="78">
        <f>ROUND(D42*0.3,0)</f>
        <v>31440</v>
      </c>
      <c r="F42" s="78">
        <f t="shared" si="0"/>
        <v>136240</v>
      </c>
      <c r="G42" s="11"/>
      <c r="H42" s="11"/>
      <c r="I42" s="11"/>
      <c r="J42" s="11"/>
      <c r="K42" s="11"/>
    </row>
    <row r="43" spans="1:11" s="1" customFormat="1" ht="18.75" customHeight="1">
      <c r="A43" s="24">
        <v>15</v>
      </c>
      <c r="B43" s="41" t="s">
        <v>36</v>
      </c>
      <c r="C43" s="65">
        <v>0.5</v>
      </c>
      <c r="D43" s="78">
        <v>120000</v>
      </c>
      <c r="E43" s="78"/>
      <c r="F43" s="78">
        <f t="shared" si="0"/>
        <v>60000</v>
      </c>
      <c r="G43" s="11"/>
      <c r="H43" s="11"/>
      <c r="I43" s="11"/>
      <c r="J43" s="11"/>
      <c r="K43" s="11"/>
    </row>
    <row r="44" spans="1:11" s="1" customFormat="1" ht="18.75" customHeight="1">
      <c r="A44" s="26">
        <v>16</v>
      </c>
      <c r="B44" s="41" t="s">
        <v>37</v>
      </c>
      <c r="C44" s="65">
        <v>1</v>
      </c>
      <c r="D44" s="78">
        <v>240000</v>
      </c>
      <c r="E44" s="78"/>
      <c r="F44" s="78">
        <f t="shared" si="0"/>
        <v>240000</v>
      </c>
      <c r="G44" s="11"/>
      <c r="H44" s="11"/>
      <c r="I44" s="11"/>
      <c r="J44" s="11"/>
      <c r="K44" s="11"/>
    </row>
    <row r="45" spans="1:11" s="1" customFormat="1" ht="18.75" customHeight="1">
      <c r="A45" s="24">
        <v>17</v>
      </c>
      <c r="B45" s="41" t="s">
        <v>38</v>
      </c>
      <c r="C45" s="65">
        <v>1</v>
      </c>
      <c r="D45" s="78">
        <v>182000</v>
      </c>
      <c r="E45" s="78"/>
      <c r="F45" s="78">
        <f t="shared" si="0"/>
        <v>182000</v>
      </c>
      <c r="G45" s="11"/>
      <c r="H45" s="11"/>
      <c r="I45" s="11"/>
      <c r="J45" s="11"/>
      <c r="K45" s="11"/>
    </row>
    <row r="46" spans="1:11" s="93" customFormat="1" ht="35.450000000000003" customHeight="1">
      <c r="A46" s="26">
        <v>18</v>
      </c>
      <c r="B46" s="41" t="s">
        <v>95</v>
      </c>
      <c r="C46" s="65">
        <v>0.5</v>
      </c>
      <c r="D46" s="78">
        <v>124000</v>
      </c>
      <c r="E46" s="78"/>
      <c r="F46" s="78">
        <f>(D46+E46)*C46</f>
        <v>62000</v>
      </c>
      <c r="G46" s="14"/>
      <c r="H46" s="14"/>
      <c r="I46" s="14"/>
      <c r="J46" s="14"/>
      <c r="K46" s="14"/>
    </row>
    <row r="47" spans="1:11" s="1" customFormat="1" ht="18.75" customHeight="1">
      <c r="A47" s="24">
        <v>19</v>
      </c>
      <c r="B47" s="92" t="s">
        <v>91</v>
      </c>
      <c r="C47" s="94">
        <v>0.5</v>
      </c>
      <c r="D47" s="95">
        <v>104000</v>
      </c>
      <c r="E47" s="78"/>
      <c r="F47" s="34">
        <f t="shared" ref="F47" si="1">(D47+E47)*C47</f>
        <v>52000</v>
      </c>
      <c r="G47" s="11"/>
      <c r="H47" s="11"/>
      <c r="I47" s="11"/>
      <c r="J47" s="11"/>
      <c r="K47" s="11"/>
    </row>
    <row r="48" spans="1:11" s="31" customFormat="1" ht="21" customHeight="1">
      <c r="A48" s="16"/>
      <c r="B48" s="27" t="s">
        <v>39</v>
      </c>
      <c r="C48" s="67">
        <f>SUM(C29:C47)</f>
        <v>16.5</v>
      </c>
      <c r="D48" s="96"/>
      <c r="E48" s="77">
        <f>SUM(E29:E47)</f>
        <v>63480</v>
      </c>
      <c r="F48" s="77">
        <f>SUM(F29:F47)</f>
        <v>2671660</v>
      </c>
      <c r="G48" s="30"/>
      <c r="H48" s="18"/>
      <c r="I48" s="18"/>
      <c r="J48" s="18"/>
      <c r="K48" s="18"/>
    </row>
    <row r="49" spans="1:11" s="31" customFormat="1" ht="23.25" customHeight="1">
      <c r="A49" s="16"/>
      <c r="B49" s="32" t="s">
        <v>4</v>
      </c>
      <c r="C49" s="16"/>
      <c r="D49" s="79"/>
      <c r="E49" s="34"/>
      <c r="F49" s="34"/>
      <c r="G49" s="18"/>
      <c r="H49" s="18"/>
      <c r="I49" s="18"/>
      <c r="J49" s="18"/>
      <c r="K49" s="18"/>
    </row>
    <row r="50" spans="1:11" s="31" customFormat="1" ht="21" customHeight="1">
      <c r="A50" s="35">
        <v>20</v>
      </c>
      <c r="B50" s="36" t="s">
        <v>40</v>
      </c>
      <c r="C50" s="65">
        <v>1</v>
      </c>
      <c r="D50" s="80">
        <v>190000</v>
      </c>
      <c r="E50" s="34"/>
      <c r="F50" s="34">
        <f>+D50*C50</f>
        <v>190000</v>
      </c>
      <c r="G50" s="18"/>
      <c r="H50" s="18"/>
      <c r="I50" s="18"/>
      <c r="J50" s="18"/>
      <c r="K50" s="18"/>
    </row>
    <row r="51" spans="1:11" s="31" customFormat="1" ht="21" customHeight="1">
      <c r="A51" s="35"/>
      <c r="B51" s="27" t="s">
        <v>39</v>
      </c>
      <c r="C51" s="68">
        <f>SUM(C50:C50)</f>
        <v>1</v>
      </c>
      <c r="D51" s="80"/>
      <c r="E51" s="39"/>
      <c r="F51" s="39">
        <f>SUM(F50:F50)</f>
        <v>190000</v>
      </c>
      <c r="G51" s="30"/>
      <c r="H51" s="18"/>
      <c r="I51" s="18"/>
      <c r="J51" s="18"/>
      <c r="K51" s="18"/>
    </row>
    <row r="52" spans="1:11" s="1" customFormat="1" ht="25.5" customHeight="1">
      <c r="A52" s="16"/>
      <c r="B52" s="32" t="s">
        <v>5</v>
      </c>
      <c r="C52" s="40"/>
      <c r="D52" s="80"/>
      <c r="E52" s="34"/>
      <c r="F52" s="34"/>
      <c r="G52" s="11"/>
      <c r="H52" s="11"/>
      <c r="I52" s="11"/>
      <c r="J52" s="11"/>
      <c r="K52" s="11"/>
    </row>
    <row r="53" spans="1:11" s="1" customFormat="1" ht="18" customHeight="1">
      <c r="A53" s="35">
        <v>21</v>
      </c>
      <c r="B53" s="83" t="s">
        <v>41</v>
      </c>
      <c r="C53" s="69">
        <v>1</v>
      </c>
      <c r="D53" s="80">
        <v>300000</v>
      </c>
      <c r="E53" s="78"/>
      <c r="F53" s="34">
        <f t="shared" ref="F53:F62" si="2">(D53+E53)*C53</f>
        <v>300000</v>
      </c>
      <c r="G53" s="11"/>
      <c r="H53" s="11"/>
      <c r="I53" s="11"/>
      <c r="J53" s="11"/>
      <c r="K53" s="11"/>
    </row>
    <row r="54" spans="1:11" s="1" customFormat="1" ht="18" customHeight="1">
      <c r="A54" s="35">
        <v>22</v>
      </c>
      <c r="B54" s="83" t="s">
        <v>42</v>
      </c>
      <c r="C54" s="69">
        <v>1</v>
      </c>
      <c r="D54" s="80">
        <v>210000</v>
      </c>
      <c r="E54" s="78"/>
      <c r="F54" s="34">
        <f t="shared" si="2"/>
        <v>210000</v>
      </c>
      <c r="G54" s="11"/>
      <c r="H54" s="11"/>
      <c r="I54" s="11"/>
      <c r="J54" s="11"/>
      <c r="K54" s="11"/>
    </row>
    <row r="55" spans="1:11" s="1" customFormat="1" ht="18" customHeight="1">
      <c r="A55" s="35">
        <v>23</v>
      </c>
      <c r="B55" s="83" t="s">
        <v>43</v>
      </c>
      <c r="C55" s="65">
        <v>2</v>
      </c>
      <c r="D55" s="80">
        <v>125000</v>
      </c>
      <c r="E55" s="78"/>
      <c r="F55" s="34">
        <f t="shared" si="2"/>
        <v>250000</v>
      </c>
      <c r="G55" s="11"/>
      <c r="H55" s="11"/>
      <c r="I55" s="11"/>
      <c r="J55" s="11"/>
      <c r="K55" s="11"/>
    </row>
    <row r="56" spans="1:11" s="1" customFormat="1" ht="18" customHeight="1">
      <c r="A56" s="35">
        <v>24</v>
      </c>
      <c r="B56" s="41" t="s">
        <v>44</v>
      </c>
      <c r="C56" s="65">
        <v>1</v>
      </c>
      <c r="D56" s="80">
        <v>130000</v>
      </c>
      <c r="E56" s="78"/>
      <c r="F56" s="34">
        <f t="shared" si="2"/>
        <v>130000</v>
      </c>
      <c r="G56" s="11"/>
      <c r="H56" s="11"/>
      <c r="I56" s="11"/>
      <c r="J56" s="11"/>
      <c r="K56" s="11"/>
    </row>
    <row r="57" spans="1:11" s="1" customFormat="1" ht="18" customHeight="1">
      <c r="A57" s="35">
        <v>25</v>
      </c>
      <c r="B57" s="42" t="s">
        <v>45</v>
      </c>
      <c r="C57" s="65">
        <v>8.5</v>
      </c>
      <c r="D57" s="80">
        <v>160000</v>
      </c>
      <c r="E57" s="78"/>
      <c r="F57" s="34">
        <f t="shared" si="2"/>
        <v>1360000</v>
      </c>
      <c r="G57" s="11"/>
      <c r="H57" s="11"/>
      <c r="I57" s="11"/>
      <c r="J57" s="11"/>
      <c r="K57" s="11"/>
    </row>
    <row r="58" spans="1:11" s="1" customFormat="1" ht="18" customHeight="1">
      <c r="A58" s="35">
        <v>26</v>
      </c>
      <c r="B58" s="42" t="s">
        <v>102</v>
      </c>
      <c r="C58" s="65">
        <v>1</v>
      </c>
      <c r="D58" s="80">
        <v>250000</v>
      </c>
      <c r="E58" s="78"/>
      <c r="F58" s="34">
        <f t="shared" si="2"/>
        <v>250000</v>
      </c>
      <c r="G58" s="11"/>
      <c r="H58" s="11"/>
      <c r="I58" s="11"/>
      <c r="J58" s="11"/>
      <c r="K58" s="11"/>
    </row>
    <row r="59" spans="1:11" s="1" customFormat="1" ht="18" customHeight="1">
      <c r="A59" s="35">
        <v>27</v>
      </c>
      <c r="B59" s="42" t="s">
        <v>108</v>
      </c>
      <c r="C59" s="65">
        <v>1</v>
      </c>
      <c r="D59" s="80">
        <v>230000</v>
      </c>
      <c r="E59" s="78"/>
      <c r="F59" s="34">
        <f t="shared" si="2"/>
        <v>230000</v>
      </c>
      <c r="G59" s="11"/>
      <c r="H59" s="11"/>
      <c r="I59" s="11"/>
      <c r="J59" s="11"/>
      <c r="K59" s="11"/>
    </row>
    <row r="60" spans="1:11" s="1" customFormat="1" ht="18" customHeight="1">
      <c r="A60" s="35">
        <v>28</v>
      </c>
      <c r="B60" s="42" t="s">
        <v>47</v>
      </c>
      <c r="C60" s="65">
        <v>10</v>
      </c>
      <c r="D60" s="80">
        <v>148000</v>
      </c>
      <c r="E60" s="78"/>
      <c r="F60" s="34">
        <f t="shared" si="2"/>
        <v>1480000</v>
      </c>
      <c r="G60" s="11"/>
      <c r="H60" s="11"/>
      <c r="I60" s="11"/>
      <c r="J60" s="11"/>
      <c r="K60" s="11"/>
    </row>
    <row r="61" spans="1:11" s="1" customFormat="1" ht="18" customHeight="1">
      <c r="A61" s="35">
        <v>29</v>
      </c>
      <c r="B61" s="42" t="s">
        <v>48</v>
      </c>
      <c r="C61" s="65">
        <v>5</v>
      </c>
      <c r="D61" s="80">
        <v>136000</v>
      </c>
      <c r="E61" s="78"/>
      <c r="F61" s="34">
        <f t="shared" si="2"/>
        <v>680000</v>
      </c>
      <c r="G61" s="11"/>
      <c r="H61" s="11"/>
      <c r="I61" s="11"/>
      <c r="J61" s="11"/>
      <c r="K61" s="11"/>
    </row>
    <row r="62" spans="1:11" s="1" customFormat="1" ht="18" customHeight="1">
      <c r="A62" s="35">
        <v>30</v>
      </c>
      <c r="B62" s="42" t="s">
        <v>49</v>
      </c>
      <c r="C62" s="65">
        <v>5</v>
      </c>
      <c r="D62" s="80">
        <v>125000</v>
      </c>
      <c r="E62" s="78"/>
      <c r="F62" s="34">
        <f t="shared" si="2"/>
        <v>625000</v>
      </c>
      <c r="G62" s="11"/>
      <c r="H62" s="11"/>
      <c r="I62" s="11"/>
      <c r="J62" s="11"/>
      <c r="K62" s="11"/>
    </row>
    <row r="63" spans="1:11" s="31" customFormat="1" ht="21" customHeight="1">
      <c r="A63" s="16"/>
      <c r="B63" s="27" t="s">
        <v>39</v>
      </c>
      <c r="C63" s="67">
        <f>SUM(C53:C62)</f>
        <v>35.5</v>
      </c>
      <c r="D63" s="79"/>
      <c r="E63" s="39">
        <f>SUM(E53:E62)</f>
        <v>0</v>
      </c>
      <c r="F63" s="39">
        <f>SUM(F53:F62)</f>
        <v>5515000</v>
      </c>
      <c r="G63" s="30"/>
      <c r="H63" s="18"/>
      <c r="I63" s="18"/>
      <c r="J63" s="18"/>
      <c r="K63" s="18"/>
    </row>
    <row r="64" spans="1:11" s="1" customFormat="1" ht="24.75" customHeight="1">
      <c r="A64" s="16"/>
      <c r="B64" s="32" t="s">
        <v>6</v>
      </c>
      <c r="C64" s="16"/>
      <c r="D64" s="80"/>
      <c r="E64" s="34"/>
      <c r="F64" s="34"/>
      <c r="G64" s="11"/>
      <c r="H64" s="11"/>
      <c r="I64" s="11"/>
      <c r="J64" s="11"/>
      <c r="K64" s="11"/>
    </row>
    <row r="65" spans="1:11" s="1" customFormat="1" ht="18" customHeight="1">
      <c r="A65" s="35">
        <v>31</v>
      </c>
      <c r="B65" s="36" t="s">
        <v>50</v>
      </c>
      <c r="C65" s="65">
        <v>1</v>
      </c>
      <c r="D65" s="80">
        <v>195000</v>
      </c>
      <c r="E65" s="78"/>
      <c r="F65" s="34">
        <f t="shared" ref="F65:F71" si="3">(D65+E65)*C65</f>
        <v>195000</v>
      </c>
      <c r="G65" s="11"/>
      <c r="H65" s="11"/>
      <c r="I65" s="11"/>
      <c r="J65" s="11"/>
      <c r="K65" s="11"/>
    </row>
    <row r="66" spans="1:11" s="1" customFormat="1" ht="18" customHeight="1">
      <c r="A66" s="35">
        <v>32</v>
      </c>
      <c r="B66" s="36" t="s">
        <v>51</v>
      </c>
      <c r="C66" s="65">
        <v>1</v>
      </c>
      <c r="D66" s="80">
        <v>125000</v>
      </c>
      <c r="E66" s="78"/>
      <c r="F66" s="34">
        <f t="shared" si="3"/>
        <v>125000</v>
      </c>
      <c r="G66" s="11"/>
      <c r="H66" s="11"/>
      <c r="I66" s="11"/>
      <c r="J66" s="11"/>
      <c r="K66" s="11"/>
    </row>
    <row r="67" spans="1:11" s="1" customFormat="1" ht="18" customHeight="1">
      <c r="A67" s="35">
        <v>33</v>
      </c>
      <c r="B67" s="36" t="s">
        <v>52</v>
      </c>
      <c r="C67" s="65">
        <v>1</v>
      </c>
      <c r="D67" s="80">
        <v>125000</v>
      </c>
      <c r="E67" s="78"/>
      <c r="F67" s="34">
        <f t="shared" si="3"/>
        <v>125000</v>
      </c>
      <c r="G67" s="11"/>
      <c r="H67" s="11"/>
      <c r="I67" s="11"/>
      <c r="J67" s="11"/>
      <c r="K67" s="11"/>
    </row>
    <row r="68" spans="1:11" s="31" customFormat="1" ht="20.100000000000001" customHeight="1">
      <c r="A68" s="16"/>
      <c r="B68" s="27" t="s">
        <v>39</v>
      </c>
      <c r="C68" s="67">
        <f t="shared" ref="C68:F68" si="4">SUM(C65:C67)</f>
        <v>3</v>
      </c>
      <c r="D68" s="77"/>
      <c r="E68" s="96">
        <f t="shared" si="4"/>
        <v>0</v>
      </c>
      <c r="F68" s="77">
        <f t="shared" si="4"/>
        <v>445000</v>
      </c>
      <c r="G68" s="30"/>
      <c r="H68" s="18"/>
      <c r="I68" s="18"/>
      <c r="J68" s="18"/>
      <c r="K68" s="18"/>
    </row>
    <row r="69" spans="1:11" s="1" customFormat="1" ht="25.5" customHeight="1">
      <c r="A69" s="16"/>
      <c r="B69" s="32" t="s">
        <v>7</v>
      </c>
      <c r="C69" s="67"/>
      <c r="D69" s="80"/>
      <c r="E69" s="78"/>
      <c r="F69" s="34"/>
      <c r="G69" s="11"/>
      <c r="H69" s="11"/>
      <c r="I69" s="11"/>
      <c r="J69" s="11"/>
      <c r="K69" s="11"/>
    </row>
    <row r="70" spans="1:11" s="1" customFormat="1" ht="18" customHeight="1">
      <c r="A70" s="35">
        <v>34</v>
      </c>
      <c r="B70" s="36" t="s">
        <v>53</v>
      </c>
      <c r="C70" s="65">
        <v>1</v>
      </c>
      <c r="D70" s="80">
        <v>150000</v>
      </c>
      <c r="E70" s="78"/>
      <c r="F70" s="34">
        <f t="shared" si="3"/>
        <v>150000</v>
      </c>
      <c r="G70" s="11"/>
      <c r="H70" s="11"/>
      <c r="I70" s="11"/>
      <c r="J70" s="11"/>
      <c r="K70" s="11"/>
    </row>
    <row r="71" spans="1:11" s="1" customFormat="1" ht="18" customHeight="1">
      <c r="A71" s="35">
        <v>35</v>
      </c>
      <c r="B71" s="36" t="s">
        <v>54</v>
      </c>
      <c r="C71" s="65">
        <v>2</v>
      </c>
      <c r="D71" s="80">
        <v>120000</v>
      </c>
      <c r="E71" s="78"/>
      <c r="F71" s="34">
        <f t="shared" si="3"/>
        <v>240000</v>
      </c>
      <c r="G71" s="11"/>
      <c r="H71" s="11"/>
      <c r="I71" s="11"/>
      <c r="J71" s="11"/>
      <c r="K71" s="11"/>
    </row>
    <row r="72" spans="1:11" s="31" customFormat="1" ht="20.100000000000001" customHeight="1">
      <c r="A72" s="16"/>
      <c r="B72" s="27" t="s">
        <v>39</v>
      </c>
      <c r="C72" s="97">
        <f>SUM(C70:C71)</f>
        <v>3</v>
      </c>
      <c r="D72" s="79"/>
      <c r="E72" s="39">
        <f>SUM(E70:E71)</f>
        <v>0</v>
      </c>
      <c r="F72" s="39">
        <f>SUM(F70:F71)</f>
        <v>390000</v>
      </c>
      <c r="G72" s="30"/>
      <c r="H72" s="18"/>
      <c r="I72" s="18"/>
      <c r="J72" s="18"/>
      <c r="K72" s="18"/>
    </row>
    <row r="73" spans="1:11" s="1" customFormat="1" ht="28.5" customHeight="1">
      <c r="A73" s="16"/>
      <c r="B73" s="32" t="s">
        <v>8</v>
      </c>
      <c r="C73" s="16"/>
      <c r="D73" s="80"/>
      <c r="E73" s="34"/>
      <c r="F73" s="34"/>
      <c r="G73" s="11"/>
      <c r="H73" s="11"/>
      <c r="I73" s="11"/>
      <c r="J73" s="11"/>
      <c r="K73" s="11"/>
    </row>
    <row r="74" spans="1:11" s="1" customFormat="1" ht="21" customHeight="1">
      <c r="A74" s="35">
        <v>36</v>
      </c>
      <c r="B74" s="36" t="s">
        <v>55</v>
      </c>
      <c r="C74" s="94">
        <v>1</v>
      </c>
      <c r="D74" s="80">
        <v>148000</v>
      </c>
      <c r="E74" s="78"/>
      <c r="F74" s="34">
        <f t="shared" ref="F74:F105" si="5">(D74+E74)*C74</f>
        <v>148000</v>
      </c>
      <c r="G74" s="11"/>
      <c r="H74" s="11"/>
      <c r="I74" s="11"/>
      <c r="J74" s="11"/>
      <c r="K74" s="11"/>
    </row>
    <row r="75" spans="1:11" s="1" customFormat="1" ht="21" customHeight="1">
      <c r="A75" s="35">
        <v>37</v>
      </c>
      <c r="B75" s="36" t="s">
        <v>56</v>
      </c>
      <c r="C75" s="94">
        <v>1</v>
      </c>
      <c r="D75" s="80">
        <v>130000</v>
      </c>
      <c r="E75" s="78"/>
      <c r="F75" s="34">
        <f t="shared" si="5"/>
        <v>130000</v>
      </c>
      <c r="G75" s="11"/>
      <c r="H75" s="11"/>
      <c r="I75" s="11"/>
      <c r="J75" s="11"/>
      <c r="K75" s="11"/>
    </row>
    <row r="76" spans="1:11" s="1" customFormat="1" ht="21" customHeight="1">
      <c r="A76" s="35">
        <v>38</v>
      </c>
      <c r="B76" s="36" t="s">
        <v>56</v>
      </c>
      <c r="C76" s="94">
        <v>1</v>
      </c>
      <c r="D76" s="80">
        <v>116000</v>
      </c>
      <c r="E76" s="78"/>
      <c r="F76" s="34">
        <f t="shared" si="5"/>
        <v>116000</v>
      </c>
      <c r="G76" s="11"/>
      <c r="H76" s="11"/>
      <c r="I76" s="11"/>
      <c r="J76" s="11"/>
      <c r="K76" s="11"/>
    </row>
    <row r="77" spans="1:11" s="31" customFormat="1" ht="20.100000000000001" customHeight="1">
      <c r="A77" s="16"/>
      <c r="B77" s="27" t="s">
        <v>39</v>
      </c>
      <c r="C77" s="68">
        <f t="shared" ref="C77:F77" si="6">SUM(C74:C76)</f>
        <v>3</v>
      </c>
      <c r="D77" s="77"/>
      <c r="E77" s="96">
        <f t="shared" si="6"/>
        <v>0</v>
      </c>
      <c r="F77" s="77">
        <f t="shared" si="6"/>
        <v>394000</v>
      </c>
      <c r="G77" s="30"/>
      <c r="H77" s="18"/>
      <c r="I77" s="18"/>
      <c r="J77" s="18"/>
      <c r="K77" s="18"/>
    </row>
    <row r="78" spans="1:11" s="1" customFormat="1" ht="21" customHeight="1">
      <c r="A78" s="35"/>
      <c r="B78" s="32" t="s">
        <v>9</v>
      </c>
      <c r="C78" s="68"/>
      <c r="D78" s="80"/>
      <c r="E78" s="78"/>
      <c r="F78" s="34"/>
      <c r="G78" s="11"/>
      <c r="H78" s="11"/>
      <c r="I78" s="11"/>
      <c r="J78" s="11"/>
      <c r="K78" s="11"/>
    </row>
    <row r="79" spans="1:11" s="1" customFormat="1" ht="21" customHeight="1">
      <c r="A79" s="35">
        <v>39</v>
      </c>
      <c r="B79" s="36" t="s">
        <v>57</v>
      </c>
      <c r="C79" s="65">
        <v>1</v>
      </c>
      <c r="D79" s="80">
        <v>120000</v>
      </c>
      <c r="E79" s="78"/>
      <c r="F79" s="34">
        <f t="shared" si="5"/>
        <v>120000</v>
      </c>
      <c r="G79" s="11"/>
      <c r="H79" s="11"/>
      <c r="I79" s="11"/>
      <c r="J79" s="11"/>
      <c r="K79" s="11"/>
    </row>
    <row r="80" spans="1:11" s="1" customFormat="1" ht="21" customHeight="1">
      <c r="A80" s="35">
        <v>40</v>
      </c>
      <c r="B80" s="36" t="s">
        <v>58</v>
      </c>
      <c r="C80" s="65">
        <v>1</v>
      </c>
      <c r="D80" s="78">
        <v>110000</v>
      </c>
      <c r="E80" s="78"/>
      <c r="F80" s="34">
        <f t="shared" si="5"/>
        <v>110000</v>
      </c>
      <c r="G80" s="11"/>
      <c r="H80" s="11"/>
      <c r="I80" s="11"/>
      <c r="J80" s="11"/>
      <c r="K80" s="11"/>
    </row>
    <row r="81" spans="1:11" s="31" customFormat="1" ht="20.100000000000001" customHeight="1">
      <c r="A81" s="16"/>
      <c r="B81" s="27" t="s">
        <v>39</v>
      </c>
      <c r="C81" s="68">
        <f t="shared" ref="C81:F81" si="7">SUM(C79:C80)</f>
        <v>2</v>
      </c>
      <c r="D81" s="77"/>
      <c r="E81" s="96">
        <f t="shared" si="7"/>
        <v>0</v>
      </c>
      <c r="F81" s="77">
        <f t="shared" si="7"/>
        <v>230000</v>
      </c>
      <c r="G81" s="30"/>
      <c r="H81" s="18"/>
      <c r="I81" s="18"/>
      <c r="J81" s="18"/>
      <c r="K81" s="18"/>
    </row>
    <row r="82" spans="1:11" s="1" customFormat="1" ht="21" customHeight="1">
      <c r="A82" s="16"/>
      <c r="B82" s="32" t="s">
        <v>10</v>
      </c>
      <c r="C82" s="68"/>
      <c r="D82" s="80"/>
      <c r="E82" s="78"/>
      <c r="F82" s="34"/>
      <c r="G82" s="11"/>
      <c r="H82" s="11"/>
      <c r="I82" s="11"/>
      <c r="J82" s="11"/>
      <c r="K82" s="11"/>
    </row>
    <row r="83" spans="1:11" s="1" customFormat="1" ht="37.5" customHeight="1">
      <c r="A83" s="35">
        <v>41</v>
      </c>
      <c r="B83" s="42" t="s">
        <v>59</v>
      </c>
      <c r="C83" s="65">
        <v>1</v>
      </c>
      <c r="D83" s="80">
        <v>205000</v>
      </c>
      <c r="E83" s="78"/>
      <c r="F83" s="34">
        <f t="shared" si="5"/>
        <v>205000</v>
      </c>
      <c r="G83" s="11"/>
      <c r="H83" s="11"/>
      <c r="I83" s="11"/>
      <c r="J83" s="11"/>
      <c r="K83" s="11"/>
    </row>
    <row r="84" spans="1:11" s="1" customFormat="1" ht="21" customHeight="1">
      <c r="A84" s="35">
        <v>42</v>
      </c>
      <c r="B84" s="36" t="s">
        <v>60</v>
      </c>
      <c r="C84" s="65">
        <v>1</v>
      </c>
      <c r="D84" s="80">
        <v>151000</v>
      </c>
      <c r="E84" s="78"/>
      <c r="F84" s="34">
        <f t="shared" si="5"/>
        <v>151000</v>
      </c>
      <c r="G84" s="11"/>
      <c r="H84" s="11"/>
      <c r="I84" s="11"/>
      <c r="J84" s="11"/>
      <c r="K84" s="11"/>
    </row>
    <row r="85" spans="1:11" s="31" customFormat="1" ht="20.100000000000001" customHeight="1">
      <c r="A85" s="16"/>
      <c r="B85" s="27" t="s">
        <v>39</v>
      </c>
      <c r="C85" s="68">
        <f t="shared" ref="C85:F85" si="8">SUM(C83:C84)</f>
        <v>2</v>
      </c>
      <c r="D85" s="77"/>
      <c r="E85" s="96">
        <f t="shared" si="8"/>
        <v>0</v>
      </c>
      <c r="F85" s="77">
        <f t="shared" si="8"/>
        <v>356000</v>
      </c>
      <c r="G85" s="30"/>
      <c r="H85" s="18"/>
      <c r="I85" s="18"/>
      <c r="J85" s="18"/>
      <c r="K85" s="18"/>
    </row>
    <row r="86" spans="1:11" s="1" customFormat="1" ht="21" customHeight="1">
      <c r="A86" s="16"/>
      <c r="B86" s="32" t="s">
        <v>11</v>
      </c>
      <c r="C86" s="67"/>
      <c r="D86" s="80"/>
      <c r="E86" s="78"/>
      <c r="F86" s="34"/>
      <c r="G86" s="11"/>
      <c r="H86" s="11"/>
      <c r="I86" s="11"/>
      <c r="J86" s="11"/>
      <c r="K86" s="11"/>
    </row>
    <row r="87" spans="1:11" s="1" customFormat="1" ht="21" customHeight="1">
      <c r="A87" s="35">
        <v>43</v>
      </c>
      <c r="B87" s="36" t="s">
        <v>61</v>
      </c>
      <c r="C87" s="65">
        <v>1</v>
      </c>
      <c r="D87" s="80">
        <v>120000</v>
      </c>
      <c r="E87" s="78"/>
      <c r="F87" s="34">
        <f t="shared" si="5"/>
        <v>120000</v>
      </c>
      <c r="G87" s="11"/>
      <c r="H87" s="11"/>
      <c r="I87" s="11"/>
      <c r="J87" s="11"/>
      <c r="K87" s="11"/>
    </row>
    <row r="88" spans="1:11" s="1" customFormat="1" ht="21" customHeight="1">
      <c r="A88" s="35">
        <v>44</v>
      </c>
      <c r="B88" s="36" t="s">
        <v>62</v>
      </c>
      <c r="C88" s="65">
        <v>1</v>
      </c>
      <c r="D88" s="80">
        <v>106000</v>
      </c>
      <c r="E88" s="78"/>
      <c r="F88" s="34">
        <f t="shared" si="5"/>
        <v>106000</v>
      </c>
      <c r="G88" s="11"/>
      <c r="H88" s="11"/>
      <c r="I88" s="11"/>
      <c r="J88" s="11"/>
      <c r="K88" s="11"/>
    </row>
    <row r="89" spans="1:11" s="31" customFormat="1" ht="20.100000000000001" customHeight="1">
      <c r="A89" s="16"/>
      <c r="B89" s="27" t="s">
        <v>39</v>
      </c>
      <c r="C89" s="67">
        <f t="shared" ref="C89:F89" si="9">SUM(C87:C88)</f>
        <v>2</v>
      </c>
      <c r="D89" s="77"/>
      <c r="E89" s="96">
        <f t="shared" si="9"/>
        <v>0</v>
      </c>
      <c r="F89" s="77">
        <f t="shared" si="9"/>
        <v>226000</v>
      </c>
      <c r="G89" s="43"/>
      <c r="H89" s="18"/>
      <c r="I89" s="18"/>
      <c r="J89" s="18"/>
      <c r="K89" s="18"/>
    </row>
    <row r="90" spans="1:11" s="1" customFormat="1" ht="21" customHeight="1">
      <c r="A90" s="16"/>
      <c r="B90" s="32" t="s">
        <v>12</v>
      </c>
      <c r="C90" s="67"/>
      <c r="D90" s="80"/>
      <c r="E90" s="78"/>
      <c r="F90" s="34"/>
      <c r="G90" s="11"/>
      <c r="H90" s="11"/>
      <c r="I90" s="11"/>
      <c r="J90" s="11"/>
      <c r="K90" s="11"/>
    </row>
    <row r="91" spans="1:11" s="1" customFormat="1" ht="36" customHeight="1">
      <c r="A91" s="35">
        <v>45</v>
      </c>
      <c r="B91" s="42" t="s">
        <v>63</v>
      </c>
      <c r="C91" s="65">
        <v>1</v>
      </c>
      <c r="D91" s="80">
        <v>120000</v>
      </c>
      <c r="E91" s="78"/>
      <c r="F91" s="34">
        <f t="shared" si="5"/>
        <v>120000</v>
      </c>
      <c r="G91" s="11"/>
      <c r="H91" s="11"/>
      <c r="I91" s="11"/>
      <c r="J91" s="11"/>
      <c r="K91" s="11"/>
    </row>
    <row r="92" spans="1:11" s="1" customFormat="1" ht="23.45" customHeight="1">
      <c r="A92" s="35">
        <v>46</v>
      </c>
      <c r="B92" s="36" t="s">
        <v>64</v>
      </c>
      <c r="C92" s="65">
        <v>2</v>
      </c>
      <c r="D92" s="80">
        <v>106000</v>
      </c>
      <c r="E92" s="78"/>
      <c r="F92" s="34">
        <f t="shared" si="5"/>
        <v>212000</v>
      </c>
      <c r="G92" s="11"/>
      <c r="H92" s="11"/>
      <c r="I92" s="11"/>
      <c r="J92" s="11"/>
      <c r="K92" s="11"/>
    </row>
    <row r="93" spans="1:11" s="31" customFormat="1" ht="25.5" customHeight="1">
      <c r="A93" s="16"/>
      <c r="B93" s="27" t="s">
        <v>39</v>
      </c>
      <c r="C93" s="67">
        <f t="shared" ref="C93:F93" si="10">SUM(C91:C92)</f>
        <v>3</v>
      </c>
      <c r="D93" s="77"/>
      <c r="E93" s="96">
        <f t="shared" si="10"/>
        <v>0</v>
      </c>
      <c r="F93" s="77">
        <f t="shared" si="10"/>
        <v>332000</v>
      </c>
      <c r="G93" s="11"/>
      <c r="H93" s="18"/>
      <c r="I93" s="18"/>
      <c r="J93" s="18"/>
      <c r="K93" s="18"/>
    </row>
    <row r="94" spans="1:11" s="1" customFormat="1" ht="23.25" customHeight="1">
      <c r="A94" s="16"/>
      <c r="B94" s="32" t="s">
        <v>65</v>
      </c>
      <c r="C94" s="67"/>
      <c r="D94" s="80"/>
      <c r="E94" s="78"/>
      <c r="F94" s="34"/>
      <c r="G94" s="18"/>
      <c r="H94" s="11"/>
      <c r="I94" s="11"/>
      <c r="J94" s="11"/>
      <c r="K94" s="11"/>
    </row>
    <row r="95" spans="1:11" s="1" customFormat="1" ht="21" customHeight="1">
      <c r="A95" s="35">
        <v>47</v>
      </c>
      <c r="B95" s="36" t="s">
        <v>66</v>
      </c>
      <c r="C95" s="94">
        <v>1</v>
      </c>
      <c r="D95" s="80">
        <v>135000</v>
      </c>
      <c r="E95" s="78"/>
      <c r="F95" s="34">
        <f t="shared" si="5"/>
        <v>135000</v>
      </c>
      <c r="G95" s="11"/>
      <c r="H95" s="11"/>
      <c r="I95" s="11"/>
      <c r="J95" s="11"/>
      <c r="K95" s="11"/>
    </row>
    <row r="96" spans="1:11" s="1" customFormat="1" ht="21" customHeight="1">
      <c r="A96" s="35">
        <v>48</v>
      </c>
      <c r="B96" s="36" t="s">
        <v>67</v>
      </c>
      <c r="C96" s="94">
        <v>3</v>
      </c>
      <c r="D96" s="80">
        <v>110000</v>
      </c>
      <c r="E96" s="78"/>
      <c r="F96" s="34">
        <f t="shared" si="5"/>
        <v>330000</v>
      </c>
      <c r="G96" s="11"/>
      <c r="H96" s="11"/>
      <c r="I96" s="11"/>
      <c r="J96" s="11"/>
      <c r="K96" s="11"/>
    </row>
    <row r="97" spans="1:11" s="1" customFormat="1" ht="21" customHeight="1">
      <c r="A97" s="35">
        <v>49</v>
      </c>
      <c r="B97" s="36" t="s">
        <v>68</v>
      </c>
      <c r="C97" s="94">
        <v>3</v>
      </c>
      <c r="D97" s="80">
        <v>150000</v>
      </c>
      <c r="E97" s="78"/>
      <c r="F97" s="34">
        <f t="shared" si="5"/>
        <v>450000</v>
      </c>
      <c r="G97" s="11"/>
      <c r="H97" s="11"/>
      <c r="I97" s="11"/>
      <c r="J97" s="11"/>
      <c r="K97" s="11"/>
    </row>
    <row r="98" spans="1:11" s="31" customFormat="1" ht="20.100000000000001" customHeight="1">
      <c r="A98" s="16"/>
      <c r="B98" s="27" t="s">
        <v>39</v>
      </c>
      <c r="C98" s="67">
        <f>SUM(C95:C97)</f>
        <v>7</v>
      </c>
      <c r="D98" s="77"/>
      <c r="E98" s="96">
        <f>SUM(E95:E97)</f>
        <v>0</v>
      </c>
      <c r="F98" s="77">
        <f>SUM(F95:F97)</f>
        <v>915000</v>
      </c>
      <c r="G98" s="18"/>
      <c r="H98" s="18"/>
      <c r="I98" s="18"/>
      <c r="J98" s="18"/>
      <c r="K98" s="18"/>
    </row>
    <row r="99" spans="1:11" s="1" customFormat="1" ht="20.100000000000001" customHeight="1">
      <c r="A99" s="16"/>
      <c r="B99" s="32" t="s">
        <v>14</v>
      </c>
      <c r="C99" s="67"/>
      <c r="D99" s="80"/>
      <c r="E99" s="78"/>
      <c r="F99" s="34"/>
      <c r="G99" s="11"/>
      <c r="H99" s="11"/>
      <c r="I99" s="11"/>
      <c r="J99" s="11"/>
      <c r="K99" s="11"/>
    </row>
    <row r="100" spans="1:11" s="1" customFormat="1" ht="18" customHeight="1">
      <c r="A100" s="35">
        <v>50</v>
      </c>
      <c r="B100" s="36" t="s">
        <v>69</v>
      </c>
      <c r="C100" s="65">
        <v>5</v>
      </c>
      <c r="D100" s="80">
        <v>106000</v>
      </c>
      <c r="E100" s="78"/>
      <c r="F100" s="34">
        <f t="shared" si="5"/>
        <v>530000</v>
      </c>
      <c r="G100" s="11"/>
      <c r="H100" s="11"/>
      <c r="I100" s="11"/>
      <c r="J100" s="11"/>
      <c r="K100" s="11"/>
    </row>
    <row r="101" spans="1:11" s="1" customFormat="1" ht="18" customHeight="1">
      <c r="A101" s="35">
        <v>51</v>
      </c>
      <c r="B101" s="36" t="s">
        <v>70</v>
      </c>
      <c r="C101" s="65">
        <v>1</v>
      </c>
      <c r="D101" s="80">
        <v>106000</v>
      </c>
      <c r="E101" s="78"/>
      <c r="F101" s="34">
        <f t="shared" si="5"/>
        <v>106000</v>
      </c>
      <c r="G101" s="11"/>
      <c r="H101" s="11"/>
      <c r="I101" s="11"/>
      <c r="J101" s="11"/>
      <c r="K101" s="11"/>
    </row>
    <row r="102" spans="1:11" s="1" customFormat="1" ht="18" customHeight="1">
      <c r="A102" s="35">
        <v>52</v>
      </c>
      <c r="B102" s="36" t="s">
        <v>71</v>
      </c>
      <c r="C102" s="65">
        <v>1</v>
      </c>
      <c r="D102" s="80">
        <v>111000</v>
      </c>
      <c r="E102" s="78"/>
      <c r="F102" s="34">
        <f t="shared" si="5"/>
        <v>111000</v>
      </c>
      <c r="G102" s="11"/>
      <c r="H102" s="11"/>
      <c r="I102" s="11"/>
      <c r="J102" s="11"/>
      <c r="K102" s="11"/>
    </row>
    <row r="103" spans="1:11" s="1" customFormat="1" ht="18" customHeight="1">
      <c r="A103" s="35">
        <v>53</v>
      </c>
      <c r="B103" s="36" t="s">
        <v>72</v>
      </c>
      <c r="C103" s="65">
        <v>1</v>
      </c>
      <c r="D103" s="80">
        <v>110000</v>
      </c>
      <c r="E103" s="78"/>
      <c r="F103" s="34">
        <f t="shared" si="5"/>
        <v>110000</v>
      </c>
      <c r="G103" s="11"/>
      <c r="H103" s="11"/>
      <c r="I103" s="11"/>
      <c r="J103" s="11"/>
      <c r="K103" s="11"/>
    </row>
    <row r="104" spans="1:11" s="1" customFormat="1" ht="18" customHeight="1">
      <c r="A104" s="35">
        <v>54</v>
      </c>
      <c r="B104" s="36" t="s">
        <v>74</v>
      </c>
      <c r="C104" s="65">
        <v>1</v>
      </c>
      <c r="D104" s="80">
        <v>120000</v>
      </c>
      <c r="E104" s="78"/>
      <c r="F104" s="34">
        <f t="shared" si="5"/>
        <v>120000</v>
      </c>
      <c r="G104" s="11"/>
      <c r="H104" s="11"/>
      <c r="I104" s="11"/>
      <c r="J104" s="11"/>
      <c r="K104" s="11"/>
    </row>
    <row r="105" spans="1:11" s="1" customFormat="1" ht="18" customHeight="1">
      <c r="A105" s="35">
        <v>55</v>
      </c>
      <c r="B105" s="36" t="s">
        <v>75</v>
      </c>
      <c r="C105" s="65">
        <v>1</v>
      </c>
      <c r="D105" s="80">
        <v>120000</v>
      </c>
      <c r="E105" s="78"/>
      <c r="F105" s="34">
        <f t="shared" si="5"/>
        <v>120000</v>
      </c>
      <c r="G105" s="11"/>
      <c r="H105" s="11"/>
      <c r="I105" s="11"/>
      <c r="J105" s="11"/>
      <c r="K105" s="11"/>
    </row>
    <row r="106" spans="1:11" s="31" customFormat="1" ht="20.100000000000001" customHeight="1">
      <c r="A106" s="16"/>
      <c r="B106" s="27" t="s">
        <v>39</v>
      </c>
      <c r="C106" s="28">
        <f>SUM(C100:C105)</f>
        <v>10</v>
      </c>
      <c r="D106" s="79"/>
      <c r="E106" s="39">
        <f>SUM(E100:E104)</f>
        <v>0</v>
      </c>
      <c r="F106" s="39">
        <f>SUM(F100:F105)</f>
        <v>1097000</v>
      </c>
      <c r="G106" s="18"/>
      <c r="H106" s="18"/>
      <c r="I106" s="18"/>
      <c r="J106" s="18"/>
      <c r="K106" s="18"/>
    </row>
    <row r="107" spans="1:11" s="1" customFormat="1" ht="20.100000000000001" customHeight="1">
      <c r="A107" s="16"/>
      <c r="B107" s="32" t="s">
        <v>15</v>
      </c>
      <c r="C107" s="16"/>
      <c r="D107" s="80"/>
      <c r="E107" s="34"/>
      <c r="F107" s="34"/>
      <c r="G107" s="11"/>
      <c r="H107" s="11"/>
      <c r="I107" s="11"/>
      <c r="J107" s="11"/>
      <c r="K107" s="11"/>
    </row>
    <row r="108" spans="1:11" s="1" customFormat="1" ht="18" customHeight="1">
      <c r="A108" s="35">
        <v>56</v>
      </c>
      <c r="B108" s="36" t="s">
        <v>76</v>
      </c>
      <c r="C108" s="94">
        <v>1</v>
      </c>
      <c r="D108" s="80">
        <v>200000</v>
      </c>
      <c r="E108" s="78"/>
      <c r="F108" s="34">
        <f t="shared" ref="F108:F111" si="11">(D108+E108)*C108</f>
        <v>200000</v>
      </c>
      <c r="G108" s="11"/>
      <c r="H108" s="11"/>
      <c r="I108" s="11"/>
      <c r="J108" s="11"/>
      <c r="K108" s="11"/>
    </row>
    <row r="109" spans="1:11" s="1" customFormat="1" ht="18" customHeight="1">
      <c r="A109" s="35">
        <v>57</v>
      </c>
      <c r="B109" s="36" t="s">
        <v>77</v>
      </c>
      <c r="C109" s="94">
        <v>1</v>
      </c>
      <c r="D109" s="80">
        <v>125000</v>
      </c>
      <c r="E109" s="78"/>
      <c r="F109" s="34">
        <f t="shared" si="11"/>
        <v>125000</v>
      </c>
      <c r="G109" s="11"/>
      <c r="H109" s="11"/>
      <c r="I109" s="11"/>
      <c r="J109" s="11"/>
      <c r="K109" s="11"/>
    </row>
    <row r="110" spans="1:11" s="1" customFormat="1" ht="18" customHeight="1">
      <c r="A110" s="35">
        <v>58</v>
      </c>
      <c r="B110" s="36" t="s">
        <v>78</v>
      </c>
      <c r="C110" s="94">
        <v>1</v>
      </c>
      <c r="D110" s="95">
        <v>110000</v>
      </c>
      <c r="E110" s="78"/>
      <c r="F110" s="34">
        <f t="shared" si="11"/>
        <v>110000</v>
      </c>
      <c r="G110" s="11"/>
      <c r="H110" s="11"/>
      <c r="I110" s="11"/>
      <c r="J110" s="11"/>
      <c r="K110" s="11"/>
    </row>
    <row r="111" spans="1:11" s="1" customFormat="1" ht="18" customHeight="1">
      <c r="A111" s="35">
        <v>59</v>
      </c>
      <c r="B111" s="36" t="s">
        <v>79</v>
      </c>
      <c r="C111" s="94">
        <v>6</v>
      </c>
      <c r="D111" s="80">
        <v>106000</v>
      </c>
      <c r="E111" s="78"/>
      <c r="F111" s="34">
        <f t="shared" si="11"/>
        <v>636000</v>
      </c>
      <c r="G111" s="11"/>
      <c r="H111" s="11"/>
      <c r="I111" s="11"/>
      <c r="J111" s="11"/>
      <c r="K111" s="11"/>
    </row>
    <row r="112" spans="1:11" s="31" customFormat="1" ht="20.100000000000001" customHeight="1">
      <c r="A112" s="16"/>
      <c r="B112" s="27" t="s">
        <v>39</v>
      </c>
      <c r="C112" s="67">
        <f>SUM(C108:C111)</f>
        <v>9</v>
      </c>
      <c r="D112" s="79"/>
      <c r="E112" s="76">
        <f>SUM(E108:E111)</f>
        <v>0</v>
      </c>
      <c r="F112" s="76">
        <f>SUM(F108:F111)</f>
        <v>1071000</v>
      </c>
      <c r="G112" s="18"/>
      <c r="H112" s="18"/>
      <c r="I112" s="18"/>
      <c r="J112" s="18"/>
      <c r="K112" s="18"/>
    </row>
    <row r="113" spans="1:14" s="31" customFormat="1" ht="20.100000000000001" customHeight="1">
      <c r="A113" s="16"/>
      <c r="B113" s="149" t="s">
        <v>106</v>
      </c>
      <c r="C113" s="70">
        <f>+C48+C51+C63+C68+C72+C77+C81+C85+C89+C93+C98+C106+C112</f>
        <v>97</v>
      </c>
      <c r="D113" s="70"/>
      <c r="E113" s="77">
        <f>+E48+E51+E63+E68+E72+E77+E81+E85+E89+E93+E98+E106+E112</f>
        <v>63480</v>
      </c>
      <c r="F113" s="77">
        <f>+F48+F51+F63+F68+F72+F77+F81+F85+F89+F93+F98+F106+F112</f>
        <v>13832660</v>
      </c>
      <c r="G113" s="18"/>
      <c r="H113" s="18"/>
      <c r="I113" s="18"/>
      <c r="J113" s="18"/>
      <c r="K113" s="18"/>
    </row>
    <row r="114" spans="1:14" s="152" customFormat="1" ht="20.100000000000001" customHeight="1">
      <c r="A114" s="17"/>
      <c r="B114" s="148" t="s">
        <v>105</v>
      </c>
      <c r="C114" s="119"/>
      <c r="D114" s="79"/>
      <c r="E114" s="150"/>
      <c r="F114" s="150"/>
      <c r="G114" s="151"/>
      <c r="H114" s="151"/>
      <c r="I114" s="151"/>
      <c r="J114" s="151"/>
      <c r="K114" s="151"/>
    </row>
    <row r="115" spans="1:14" s="51" customFormat="1" ht="23.25" customHeight="1">
      <c r="A115" s="153">
        <v>60</v>
      </c>
      <c r="B115" s="42" t="s">
        <v>73</v>
      </c>
      <c r="C115" s="65">
        <v>2</v>
      </c>
      <c r="D115" s="80">
        <v>104000</v>
      </c>
      <c r="E115" s="78"/>
      <c r="F115" s="78">
        <f>(D115+E115)*C115</f>
        <v>208000</v>
      </c>
      <c r="G115" s="154"/>
      <c r="H115" s="155"/>
      <c r="I115" s="14"/>
      <c r="J115" s="14"/>
      <c r="K115" s="156"/>
    </row>
    <row r="116" spans="1:14" s="51" customFormat="1" ht="17.25">
      <c r="A116" s="157"/>
      <c r="B116" s="149" t="s">
        <v>107</v>
      </c>
      <c r="C116" s="70">
        <f>SUM(C115)</f>
        <v>2</v>
      </c>
      <c r="D116" s="76">
        <f t="shared" ref="D116:F116" si="12">SUM(D115)</f>
        <v>104000</v>
      </c>
      <c r="E116" s="76">
        <f t="shared" si="12"/>
        <v>0</v>
      </c>
      <c r="F116" s="76">
        <f t="shared" si="12"/>
        <v>208000</v>
      </c>
      <c r="G116" s="154"/>
      <c r="H116" s="155"/>
      <c r="I116" s="14"/>
      <c r="J116" s="14"/>
      <c r="K116" s="156"/>
    </row>
    <row r="117" spans="1:14" s="166" customFormat="1" ht="28.15" customHeight="1">
      <c r="A117" s="158"/>
      <c r="B117" s="159" t="s">
        <v>93</v>
      </c>
      <c r="C117" s="160">
        <f>+C113+C116</f>
        <v>99</v>
      </c>
      <c r="D117" s="161">
        <f t="shared" ref="D117:F117" si="13">+D113+D116</f>
        <v>104000</v>
      </c>
      <c r="E117" s="161">
        <f t="shared" si="13"/>
        <v>63480</v>
      </c>
      <c r="F117" s="161">
        <f t="shared" si="13"/>
        <v>14040660</v>
      </c>
      <c r="G117" s="162"/>
      <c r="H117" s="163"/>
      <c r="I117" s="164"/>
      <c r="J117" s="164"/>
      <c r="K117" s="165"/>
    </row>
    <row r="118" spans="1:14" ht="23.25" customHeight="1">
      <c r="A118" s="176" t="s">
        <v>80</v>
      </c>
      <c r="B118" s="176"/>
      <c r="C118" s="45"/>
      <c r="D118" s="46"/>
      <c r="E118" s="45"/>
      <c r="F118" s="45"/>
      <c r="G118" s="44"/>
      <c r="H118" s="44"/>
      <c r="I118" s="11"/>
      <c r="J118" s="11"/>
      <c r="K118" s="11"/>
    </row>
    <row r="119" spans="1:14" s="100" customFormat="1" ht="34.15" customHeight="1">
      <c r="A119" s="172" t="s">
        <v>98</v>
      </c>
      <c r="B119" s="172"/>
      <c r="C119" s="172"/>
      <c r="D119" s="172"/>
      <c r="E119" s="172"/>
      <c r="F119" s="172"/>
      <c r="G119" s="98"/>
      <c r="H119" s="99"/>
    </row>
    <row r="120" spans="1:14" s="100" customFormat="1" ht="25.5" customHeight="1">
      <c r="A120" s="101"/>
      <c r="B120" s="101"/>
      <c r="C120" s="101"/>
      <c r="F120" s="98"/>
      <c r="G120" s="98"/>
    </row>
    <row r="121" spans="1:14" s="102" customFormat="1" ht="87" customHeight="1">
      <c r="A121" s="167" t="s">
        <v>110</v>
      </c>
      <c r="B121" s="167"/>
      <c r="C121" s="104"/>
      <c r="D121" s="168" t="s">
        <v>111</v>
      </c>
      <c r="E121" s="168"/>
      <c r="F121" s="168"/>
    </row>
    <row r="122" spans="1:14" s="102" customFormat="1" ht="20.25" customHeight="1">
      <c r="B122" s="103"/>
      <c r="C122" s="104"/>
      <c r="D122" s="105"/>
    </row>
    <row r="123" spans="1:14" s="106" customFormat="1" ht="26.25" hidden="1" customHeight="1">
      <c r="B123" s="107" t="s">
        <v>99</v>
      </c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</row>
    <row r="124" spans="1:14" s="106" customFormat="1" ht="12.75" hidden="1" customHeight="1">
      <c r="B124" s="109"/>
      <c r="D124" s="110" t="s">
        <v>89</v>
      </c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</row>
    <row r="125" spans="1:14" s="106" customFormat="1" ht="27" hidden="1" customHeight="1">
      <c r="B125" s="107" t="s">
        <v>100</v>
      </c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</row>
    <row r="126" spans="1:14" s="106" customFormat="1" ht="13.5" hidden="1" customHeight="1">
      <c r="D126" s="110" t="s">
        <v>89</v>
      </c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</row>
    <row r="127" spans="1:14" s="106" customFormat="1" ht="17.25" hidden="1">
      <c r="B127" s="111" t="s">
        <v>101</v>
      </c>
      <c r="D127" s="112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</row>
    <row r="128" spans="1:14" s="89" customFormat="1" ht="17.25">
      <c r="B128" s="113"/>
      <c r="C128" s="113"/>
    </row>
    <row r="129" spans="1:6">
      <c r="A129" s="4"/>
      <c r="B129" s="47"/>
      <c r="C129" s="47"/>
      <c r="D129" s="48"/>
      <c r="E129" s="49"/>
      <c r="F129" s="49"/>
    </row>
    <row r="130" spans="1:6">
      <c r="A130" s="4"/>
      <c r="B130" s="47"/>
      <c r="C130" s="47"/>
      <c r="D130" s="48"/>
      <c r="E130" s="49"/>
      <c r="F130" s="49"/>
    </row>
    <row r="131" spans="1:6">
      <c r="A131" s="4"/>
      <c r="B131" s="47"/>
      <c r="C131" s="47"/>
      <c r="D131" s="48"/>
      <c r="E131" s="49"/>
      <c r="F131" s="49"/>
    </row>
    <row r="132" spans="1:6">
      <c r="A132" s="4"/>
      <c r="B132" s="47"/>
      <c r="C132" s="47"/>
      <c r="D132" s="48"/>
      <c r="E132" s="49"/>
      <c r="F132" s="49"/>
    </row>
    <row r="133" spans="1:6">
      <c r="A133" s="4"/>
      <c r="B133" s="47"/>
      <c r="C133" s="47"/>
      <c r="D133" s="48"/>
      <c r="E133" s="49"/>
      <c r="F133" s="49"/>
    </row>
    <row r="134" spans="1:6">
      <c r="A134" s="4"/>
      <c r="B134" s="47"/>
      <c r="C134" s="47"/>
      <c r="D134" s="48"/>
      <c r="E134" s="49"/>
      <c r="F134" s="49"/>
    </row>
    <row r="135" spans="1:6">
      <c r="A135" s="4"/>
      <c r="B135" s="47"/>
      <c r="C135" s="47"/>
      <c r="D135" s="48"/>
      <c r="E135" s="49"/>
      <c r="F135" s="49"/>
    </row>
    <row r="136" spans="1:6">
      <c r="A136" s="4"/>
      <c r="B136" s="47"/>
      <c r="C136" s="47"/>
      <c r="D136" s="48"/>
      <c r="E136" s="49"/>
      <c r="F136" s="49"/>
    </row>
    <row r="137" spans="1:6">
      <c r="A137" s="4"/>
      <c r="B137" s="47"/>
      <c r="C137" s="47"/>
      <c r="D137" s="48"/>
      <c r="E137" s="49"/>
      <c r="F137" s="49"/>
    </row>
    <row r="138" spans="1:6">
      <c r="A138" s="4"/>
      <c r="B138" s="47"/>
      <c r="C138" s="47"/>
      <c r="D138" s="48"/>
      <c r="E138" s="49"/>
      <c r="F138" s="49"/>
    </row>
    <row r="139" spans="1:6">
      <c r="A139" s="4"/>
      <c r="B139" s="47"/>
      <c r="C139" s="47"/>
      <c r="D139" s="48"/>
      <c r="E139" s="49"/>
      <c r="F139" s="49"/>
    </row>
    <row r="140" spans="1:6">
      <c r="A140" s="4"/>
      <c r="B140" s="47"/>
      <c r="C140" s="47"/>
      <c r="D140" s="48"/>
      <c r="E140" s="49"/>
      <c r="F140" s="49"/>
    </row>
    <row r="141" spans="1:6">
      <c r="A141" s="4"/>
      <c r="B141" s="47"/>
      <c r="C141" s="47"/>
      <c r="D141" s="48"/>
      <c r="E141" s="49"/>
      <c r="F141" s="49"/>
    </row>
    <row r="142" spans="1:6">
      <c r="A142" s="4"/>
      <c r="B142" s="47"/>
      <c r="C142" s="47"/>
      <c r="D142" s="48"/>
      <c r="E142" s="49"/>
      <c r="F142" s="49"/>
    </row>
    <row r="143" spans="1:6">
      <c r="A143" s="4"/>
      <c r="B143" s="47"/>
      <c r="C143" s="47"/>
      <c r="D143" s="48"/>
      <c r="E143" s="49"/>
      <c r="F143" s="49"/>
    </row>
    <row r="144" spans="1:6">
      <c r="A144" s="4"/>
      <c r="B144" s="47"/>
      <c r="C144" s="47"/>
      <c r="D144" s="48"/>
      <c r="E144" s="49"/>
      <c r="F144" s="49"/>
    </row>
    <row r="145" spans="1:6">
      <c r="A145" s="4"/>
      <c r="B145" s="47"/>
      <c r="C145" s="47"/>
      <c r="D145" s="48"/>
      <c r="E145" s="49"/>
      <c r="F145" s="49"/>
    </row>
    <row r="146" spans="1:6">
      <c r="A146" s="4"/>
      <c r="B146" s="47"/>
      <c r="C146" s="47"/>
      <c r="D146" s="48"/>
      <c r="E146" s="49"/>
      <c r="F146" s="49"/>
    </row>
    <row r="147" spans="1:6">
      <c r="A147" s="4"/>
      <c r="B147" s="47"/>
      <c r="C147" s="47"/>
      <c r="D147" s="48"/>
      <c r="E147" s="49"/>
      <c r="F147" s="49"/>
    </row>
    <row r="148" spans="1:6">
      <c r="A148" s="4"/>
      <c r="B148" s="47"/>
      <c r="C148" s="47"/>
      <c r="D148" s="48"/>
      <c r="E148" s="49"/>
      <c r="F148" s="49"/>
    </row>
    <row r="149" spans="1:6">
      <c r="A149" s="4"/>
      <c r="B149" s="47"/>
      <c r="C149" s="47"/>
      <c r="D149" s="48"/>
      <c r="E149" s="49"/>
      <c r="F149" s="49"/>
    </row>
    <row r="150" spans="1:6">
      <c r="A150" s="4"/>
      <c r="B150" s="47"/>
      <c r="C150" s="47"/>
      <c r="D150" s="48"/>
      <c r="E150" s="49"/>
      <c r="F150" s="49"/>
    </row>
    <row r="151" spans="1:6">
      <c r="A151" s="4"/>
      <c r="B151" s="47"/>
      <c r="C151" s="47"/>
      <c r="D151" s="48"/>
      <c r="E151" s="49"/>
      <c r="F151" s="49"/>
    </row>
    <row r="152" spans="1:6">
      <c r="A152" s="4"/>
      <c r="B152" s="47"/>
      <c r="C152" s="47"/>
      <c r="D152" s="48"/>
      <c r="E152" s="49"/>
      <c r="F152" s="49"/>
    </row>
    <row r="153" spans="1:6">
      <c r="A153" s="4"/>
      <c r="B153" s="47"/>
      <c r="C153" s="47"/>
      <c r="D153" s="48"/>
      <c r="E153" s="49"/>
      <c r="F153" s="49"/>
    </row>
    <row r="154" spans="1:6">
      <c r="A154" s="4"/>
      <c r="B154" s="47"/>
      <c r="C154" s="47"/>
      <c r="D154" s="48"/>
      <c r="E154" s="49"/>
      <c r="F154" s="49"/>
    </row>
    <row r="155" spans="1:6">
      <c r="A155" s="4"/>
      <c r="B155" s="47"/>
      <c r="C155" s="47"/>
      <c r="D155" s="48"/>
      <c r="E155" s="49"/>
      <c r="F155" s="49"/>
    </row>
    <row r="156" spans="1:6">
      <c r="A156" s="4"/>
      <c r="B156" s="47"/>
      <c r="C156" s="47"/>
      <c r="D156" s="48"/>
      <c r="E156" s="49"/>
      <c r="F156" s="49"/>
    </row>
    <row r="157" spans="1:6">
      <c r="A157" s="4"/>
      <c r="B157" s="47"/>
      <c r="C157" s="47"/>
      <c r="D157" s="48"/>
      <c r="E157" s="49"/>
      <c r="F157" s="49"/>
    </row>
    <row r="158" spans="1:6">
      <c r="A158" s="4"/>
      <c r="B158" s="47"/>
      <c r="C158" s="47"/>
      <c r="D158" s="48"/>
      <c r="E158" s="49"/>
      <c r="F158" s="49"/>
    </row>
    <row r="159" spans="1:6">
      <c r="A159" s="4"/>
      <c r="B159" s="47"/>
      <c r="C159" s="47"/>
      <c r="D159" s="48"/>
      <c r="E159" s="49"/>
      <c r="F159" s="49"/>
    </row>
    <row r="160" spans="1:6">
      <c r="A160" s="4"/>
      <c r="B160" s="47"/>
      <c r="C160" s="47"/>
      <c r="D160" s="48"/>
      <c r="E160" s="49"/>
      <c r="F160" s="49"/>
    </row>
    <row r="161" spans="1:6">
      <c r="A161" s="4"/>
      <c r="B161" s="47"/>
      <c r="C161" s="47"/>
      <c r="D161" s="48"/>
      <c r="E161" s="49"/>
      <c r="F161" s="49"/>
    </row>
    <row r="162" spans="1:6">
      <c r="A162" s="4"/>
      <c r="B162" s="47"/>
      <c r="C162" s="47"/>
      <c r="D162" s="48"/>
      <c r="E162" s="49"/>
      <c r="F162" s="49"/>
    </row>
    <row r="163" spans="1:6">
      <c r="A163" s="4"/>
      <c r="B163" s="47"/>
      <c r="C163" s="47"/>
      <c r="D163" s="48"/>
      <c r="E163" s="49"/>
      <c r="F163" s="49"/>
    </row>
    <row r="164" spans="1:6">
      <c r="A164" s="4"/>
      <c r="B164" s="47"/>
      <c r="C164" s="47"/>
      <c r="D164" s="48"/>
      <c r="E164" s="49"/>
      <c r="F164" s="49"/>
    </row>
    <row r="165" spans="1:6">
      <c r="A165" s="4"/>
      <c r="B165" s="47"/>
      <c r="C165" s="47"/>
      <c r="D165" s="48"/>
      <c r="E165" s="49"/>
      <c r="F165" s="49"/>
    </row>
    <row r="166" spans="1:6">
      <c r="A166" s="4"/>
      <c r="B166" s="47"/>
      <c r="C166" s="47"/>
      <c r="D166" s="48"/>
      <c r="E166" s="49"/>
      <c r="F166" s="49"/>
    </row>
    <row r="167" spans="1:6">
      <c r="A167" s="4"/>
      <c r="B167" s="47"/>
      <c r="C167" s="47"/>
      <c r="D167" s="48"/>
      <c r="E167" s="49"/>
      <c r="F167" s="49"/>
    </row>
    <row r="168" spans="1:6">
      <c r="A168" s="4"/>
      <c r="B168" s="47"/>
      <c r="C168" s="47"/>
      <c r="D168" s="48"/>
      <c r="E168" s="49"/>
      <c r="F168" s="49"/>
    </row>
  </sheetData>
  <mergeCells count="20">
    <mergeCell ref="B22:F22"/>
    <mergeCell ref="B23:F23"/>
    <mergeCell ref="A25:F25"/>
    <mergeCell ref="A118:B118"/>
    <mergeCell ref="A121:B121"/>
    <mergeCell ref="D121:F121"/>
    <mergeCell ref="B14:F14"/>
    <mergeCell ref="A7:F7"/>
    <mergeCell ref="A9:F9"/>
    <mergeCell ref="B11:F11"/>
    <mergeCell ref="B12:F12"/>
    <mergeCell ref="B13:F13"/>
    <mergeCell ref="A119:F119"/>
    <mergeCell ref="B15:F15"/>
    <mergeCell ref="B16:F16"/>
    <mergeCell ref="B17:F17"/>
    <mergeCell ref="B18:F18"/>
    <mergeCell ref="B19:F19"/>
    <mergeCell ref="B20:F20"/>
    <mergeCell ref="B21:F21"/>
  </mergeCells>
  <pageMargins left="0.2" right="0.2" top="0.25" bottom="0.26" header="0.2" footer="0.21"/>
  <pageSetup paperSize="9" scale="73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view="pageBreakPreview" topLeftCell="A19" zoomScale="90" zoomScaleNormal="90" zoomScaleSheetLayoutView="90" workbookViewId="0">
      <selection activeCell="A77" sqref="A77:XFD78"/>
    </sheetView>
  </sheetViews>
  <sheetFormatPr defaultColWidth="8.85546875" defaultRowHeight="17.25"/>
  <cols>
    <col min="1" max="1" width="5.140625" style="122" customWidth="1"/>
    <col min="2" max="2" width="48.28515625" style="140" customWidth="1"/>
    <col min="3" max="3" width="11.5703125" style="124" customWidth="1"/>
    <col min="4" max="4" width="16.140625" style="117" customWidth="1"/>
    <col min="5" max="5" width="12.140625" style="117" customWidth="1"/>
    <col min="6" max="6" width="18.140625" style="125" customWidth="1"/>
    <col min="7" max="7" width="11.85546875" style="124" customWidth="1"/>
    <col min="8" max="8" width="16.7109375" style="72" customWidth="1"/>
    <col min="9" max="9" width="14" style="72" customWidth="1"/>
    <col min="10" max="10" width="19.5703125" style="117" customWidth="1"/>
    <col min="11" max="11" width="11.42578125" style="117" customWidth="1"/>
    <col min="12" max="12" width="15.42578125" style="117" customWidth="1"/>
    <col min="13" max="13" width="13.140625" style="117" customWidth="1"/>
    <col min="14" max="14" width="18.28515625" style="117" customWidth="1"/>
    <col min="15" max="15" width="14.5703125" style="117" customWidth="1"/>
    <col min="16" max="256" width="8.85546875" style="117"/>
    <col min="257" max="257" width="6.28515625" style="117" customWidth="1"/>
    <col min="258" max="258" width="54" style="117" customWidth="1"/>
    <col min="259" max="259" width="9.7109375" style="117" customWidth="1"/>
    <col min="260" max="260" width="15" style="117" customWidth="1"/>
    <col min="261" max="261" width="11" style="117" customWidth="1"/>
    <col min="262" max="262" width="19.42578125" style="117" customWidth="1"/>
    <col min="263" max="263" width="10.140625" style="117" customWidth="1"/>
    <col min="264" max="264" width="18.140625" style="117" customWidth="1"/>
    <col min="265" max="265" width="13.42578125" style="117" customWidth="1"/>
    <col min="266" max="266" width="16" style="117" customWidth="1"/>
    <col min="267" max="267" width="9.5703125" style="117" customWidth="1"/>
    <col min="268" max="268" width="15.42578125" style="117" customWidth="1"/>
    <col min="269" max="269" width="12" style="117" customWidth="1"/>
    <col min="270" max="270" width="16.5703125" style="117" customWidth="1"/>
    <col min="271" max="271" width="12.42578125" style="117" bestFit="1" customWidth="1"/>
    <col min="272" max="512" width="8.85546875" style="117"/>
    <col min="513" max="513" width="6.28515625" style="117" customWidth="1"/>
    <col min="514" max="514" width="54" style="117" customWidth="1"/>
    <col min="515" max="515" width="9.7109375" style="117" customWidth="1"/>
    <col min="516" max="516" width="15" style="117" customWidth="1"/>
    <col min="517" max="517" width="11" style="117" customWidth="1"/>
    <col min="518" max="518" width="19.42578125" style="117" customWidth="1"/>
    <col min="519" max="519" width="10.140625" style="117" customWidth="1"/>
    <col min="520" max="520" width="18.140625" style="117" customWidth="1"/>
    <col min="521" max="521" width="13.42578125" style="117" customWidth="1"/>
    <col min="522" max="522" width="16" style="117" customWidth="1"/>
    <col min="523" max="523" width="9.5703125" style="117" customWidth="1"/>
    <col min="524" max="524" width="15.42578125" style="117" customWidth="1"/>
    <col min="525" max="525" width="12" style="117" customWidth="1"/>
    <col min="526" max="526" width="16.5703125" style="117" customWidth="1"/>
    <col min="527" max="527" width="12.42578125" style="117" bestFit="1" customWidth="1"/>
    <col min="528" max="768" width="8.85546875" style="117"/>
    <col min="769" max="769" width="6.28515625" style="117" customWidth="1"/>
    <col min="770" max="770" width="54" style="117" customWidth="1"/>
    <col min="771" max="771" width="9.7109375" style="117" customWidth="1"/>
    <col min="772" max="772" width="15" style="117" customWidth="1"/>
    <col min="773" max="773" width="11" style="117" customWidth="1"/>
    <col min="774" max="774" width="19.42578125" style="117" customWidth="1"/>
    <col min="775" max="775" width="10.140625" style="117" customWidth="1"/>
    <col min="776" max="776" width="18.140625" style="117" customWidth="1"/>
    <col min="777" max="777" width="13.42578125" style="117" customWidth="1"/>
    <col min="778" max="778" width="16" style="117" customWidth="1"/>
    <col min="779" max="779" width="9.5703125" style="117" customWidth="1"/>
    <col min="780" max="780" width="15.42578125" style="117" customWidth="1"/>
    <col min="781" max="781" width="12" style="117" customWidth="1"/>
    <col min="782" max="782" width="16.5703125" style="117" customWidth="1"/>
    <col min="783" max="783" width="12.42578125" style="117" bestFit="1" customWidth="1"/>
    <col min="784" max="1024" width="8.85546875" style="117"/>
    <col min="1025" max="1025" width="6.28515625" style="117" customWidth="1"/>
    <col min="1026" max="1026" width="54" style="117" customWidth="1"/>
    <col min="1027" max="1027" width="9.7109375" style="117" customWidth="1"/>
    <col min="1028" max="1028" width="15" style="117" customWidth="1"/>
    <col min="1029" max="1029" width="11" style="117" customWidth="1"/>
    <col min="1030" max="1030" width="19.42578125" style="117" customWidth="1"/>
    <col min="1031" max="1031" width="10.140625" style="117" customWidth="1"/>
    <col min="1032" max="1032" width="18.140625" style="117" customWidth="1"/>
    <col min="1033" max="1033" width="13.42578125" style="117" customWidth="1"/>
    <col min="1034" max="1034" width="16" style="117" customWidth="1"/>
    <col min="1035" max="1035" width="9.5703125" style="117" customWidth="1"/>
    <col min="1036" max="1036" width="15.42578125" style="117" customWidth="1"/>
    <col min="1037" max="1037" width="12" style="117" customWidth="1"/>
    <col min="1038" max="1038" width="16.5703125" style="117" customWidth="1"/>
    <col min="1039" max="1039" width="12.42578125" style="117" bestFit="1" customWidth="1"/>
    <col min="1040" max="1280" width="8.85546875" style="117"/>
    <col min="1281" max="1281" width="6.28515625" style="117" customWidth="1"/>
    <col min="1282" max="1282" width="54" style="117" customWidth="1"/>
    <col min="1283" max="1283" width="9.7109375" style="117" customWidth="1"/>
    <col min="1284" max="1284" width="15" style="117" customWidth="1"/>
    <col min="1285" max="1285" width="11" style="117" customWidth="1"/>
    <col min="1286" max="1286" width="19.42578125" style="117" customWidth="1"/>
    <col min="1287" max="1287" width="10.140625" style="117" customWidth="1"/>
    <col min="1288" max="1288" width="18.140625" style="117" customWidth="1"/>
    <col min="1289" max="1289" width="13.42578125" style="117" customWidth="1"/>
    <col min="1290" max="1290" width="16" style="117" customWidth="1"/>
    <col min="1291" max="1291" width="9.5703125" style="117" customWidth="1"/>
    <col min="1292" max="1292" width="15.42578125" style="117" customWidth="1"/>
    <col min="1293" max="1293" width="12" style="117" customWidth="1"/>
    <col min="1294" max="1294" width="16.5703125" style="117" customWidth="1"/>
    <col min="1295" max="1295" width="12.42578125" style="117" bestFit="1" customWidth="1"/>
    <col min="1296" max="1536" width="8.85546875" style="117"/>
    <col min="1537" max="1537" width="6.28515625" style="117" customWidth="1"/>
    <col min="1538" max="1538" width="54" style="117" customWidth="1"/>
    <col min="1539" max="1539" width="9.7109375" style="117" customWidth="1"/>
    <col min="1540" max="1540" width="15" style="117" customWidth="1"/>
    <col min="1541" max="1541" width="11" style="117" customWidth="1"/>
    <col min="1542" max="1542" width="19.42578125" style="117" customWidth="1"/>
    <col min="1543" max="1543" width="10.140625" style="117" customWidth="1"/>
    <col min="1544" max="1544" width="18.140625" style="117" customWidth="1"/>
    <col min="1545" max="1545" width="13.42578125" style="117" customWidth="1"/>
    <col min="1546" max="1546" width="16" style="117" customWidth="1"/>
    <col min="1547" max="1547" width="9.5703125" style="117" customWidth="1"/>
    <col min="1548" max="1548" width="15.42578125" style="117" customWidth="1"/>
    <col min="1549" max="1549" width="12" style="117" customWidth="1"/>
    <col min="1550" max="1550" width="16.5703125" style="117" customWidth="1"/>
    <col min="1551" max="1551" width="12.42578125" style="117" bestFit="1" customWidth="1"/>
    <col min="1552" max="1792" width="8.85546875" style="117"/>
    <col min="1793" max="1793" width="6.28515625" style="117" customWidth="1"/>
    <col min="1794" max="1794" width="54" style="117" customWidth="1"/>
    <col min="1795" max="1795" width="9.7109375" style="117" customWidth="1"/>
    <col min="1796" max="1796" width="15" style="117" customWidth="1"/>
    <col min="1797" max="1797" width="11" style="117" customWidth="1"/>
    <col min="1798" max="1798" width="19.42578125" style="117" customWidth="1"/>
    <col min="1799" max="1799" width="10.140625" style="117" customWidth="1"/>
    <col min="1800" max="1800" width="18.140625" style="117" customWidth="1"/>
    <col min="1801" max="1801" width="13.42578125" style="117" customWidth="1"/>
    <col min="1802" max="1802" width="16" style="117" customWidth="1"/>
    <col min="1803" max="1803" width="9.5703125" style="117" customWidth="1"/>
    <col min="1804" max="1804" width="15.42578125" style="117" customWidth="1"/>
    <col min="1805" max="1805" width="12" style="117" customWidth="1"/>
    <col min="1806" max="1806" width="16.5703125" style="117" customWidth="1"/>
    <col min="1807" max="1807" width="12.42578125" style="117" bestFit="1" customWidth="1"/>
    <col min="1808" max="2048" width="8.85546875" style="117"/>
    <col min="2049" max="2049" width="6.28515625" style="117" customWidth="1"/>
    <col min="2050" max="2050" width="54" style="117" customWidth="1"/>
    <col min="2051" max="2051" width="9.7109375" style="117" customWidth="1"/>
    <col min="2052" max="2052" width="15" style="117" customWidth="1"/>
    <col min="2053" max="2053" width="11" style="117" customWidth="1"/>
    <col min="2054" max="2054" width="19.42578125" style="117" customWidth="1"/>
    <col min="2055" max="2055" width="10.140625" style="117" customWidth="1"/>
    <col min="2056" max="2056" width="18.140625" style="117" customWidth="1"/>
    <col min="2057" max="2057" width="13.42578125" style="117" customWidth="1"/>
    <col min="2058" max="2058" width="16" style="117" customWidth="1"/>
    <col min="2059" max="2059" width="9.5703125" style="117" customWidth="1"/>
    <col min="2060" max="2060" width="15.42578125" style="117" customWidth="1"/>
    <col min="2061" max="2061" width="12" style="117" customWidth="1"/>
    <col min="2062" max="2062" width="16.5703125" style="117" customWidth="1"/>
    <col min="2063" max="2063" width="12.42578125" style="117" bestFit="1" customWidth="1"/>
    <col min="2064" max="2304" width="8.85546875" style="117"/>
    <col min="2305" max="2305" width="6.28515625" style="117" customWidth="1"/>
    <col min="2306" max="2306" width="54" style="117" customWidth="1"/>
    <col min="2307" max="2307" width="9.7109375" style="117" customWidth="1"/>
    <col min="2308" max="2308" width="15" style="117" customWidth="1"/>
    <col min="2309" max="2309" width="11" style="117" customWidth="1"/>
    <col min="2310" max="2310" width="19.42578125" style="117" customWidth="1"/>
    <col min="2311" max="2311" width="10.140625" style="117" customWidth="1"/>
    <col min="2312" max="2312" width="18.140625" style="117" customWidth="1"/>
    <col min="2313" max="2313" width="13.42578125" style="117" customWidth="1"/>
    <col min="2314" max="2314" width="16" style="117" customWidth="1"/>
    <col min="2315" max="2315" width="9.5703125" style="117" customWidth="1"/>
    <col min="2316" max="2316" width="15.42578125" style="117" customWidth="1"/>
    <col min="2317" max="2317" width="12" style="117" customWidth="1"/>
    <col min="2318" max="2318" width="16.5703125" style="117" customWidth="1"/>
    <col min="2319" max="2319" width="12.42578125" style="117" bestFit="1" customWidth="1"/>
    <col min="2320" max="2560" width="8.85546875" style="117"/>
    <col min="2561" max="2561" width="6.28515625" style="117" customWidth="1"/>
    <col min="2562" max="2562" width="54" style="117" customWidth="1"/>
    <col min="2563" max="2563" width="9.7109375" style="117" customWidth="1"/>
    <col min="2564" max="2564" width="15" style="117" customWidth="1"/>
    <col min="2565" max="2565" width="11" style="117" customWidth="1"/>
    <col min="2566" max="2566" width="19.42578125" style="117" customWidth="1"/>
    <col min="2567" max="2567" width="10.140625" style="117" customWidth="1"/>
    <col min="2568" max="2568" width="18.140625" style="117" customWidth="1"/>
    <col min="2569" max="2569" width="13.42578125" style="117" customWidth="1"/>
    <col min="2570" max="2570" width="16" style="117" customWidth="1"/>
    <col min="2571" max="2571" width="9.5703125" style="117" customWidth="1"/>
    <col min="2572" max="2572" width="15.42578125" style="117" customWidth="1"/>
    <col min="2573" max="2573" width="12" style="117" customWidth="1"/>
    <col min="2574" max="2574" width="16.5703125" style="117" customWidth="1"/>
    <col min="2575" max="2575" width="12.42578125" style="117" bestFit="1" customWidth="1"/>
    <col min="2576" max="2816" width="8.85546875" style="117"/>
    <col min="2817" max="2817" width="6.28515625" style="117" customWidth="1"/>
    <col min="2818" max="2818" width="54" style="117" customWidth="1"/>
    <col min="2819" max="2819" width="9.7109375" style="117" customWidth="1"/>
    <col min="2820" max="2820" width="15" style="117" customWidth="1"/>
    <col min="2821" max="2821" width="11" style="117" customWidth="1"/>
    <col min="2822" max="2822" width="19.42578125" style="117" customWidth="1"/>
    <col min="2823" max="2823" width="10.140625" style="117" customWidth="1"/>
    <col min="2824" max="2824" width="18.140625" style="117" customWidth="1"/>
    <col min="2825" max="2825" width="13.42578125" style="117" customWidth="1"/>
    <col min="2826" max="2826" width="16" style="117" customWidth="1"/>
    <col min="2827" max="2827" width="9.5703125" style="117" customWidth="1"/>
    <col min="2828" max="2828" width="15.42578125" style="117" customWidth="1"/>
    <col min="2829" max="2829" width="12" style="117" customWidth="1"/>
    <col min="2830" max="2830" width="16.5703125" style="117" customWidth="1"/>
    <col min="2831" max="2831" width="12.42578125" style="117" bestFit="1" customWidth="1"/>
    <col min="2832" max="3072" width="8.85546875" style="117"/>
    <col min="3073" max="3073" width="6.28515625" style="117" customWidth="1"/>
    <col min="3074" max="3074" width="54" style="117" customWidth="1"/>
    <col min="3075" max="3075" width="9.7109375" style="117" customWidth="1"/>
    <col min="3076" max="3076" width="15" style="117" customWidth="1"/>
    <col min="3077" max="3077" width="11" style="117" customWidth="1"/>
    <col min="3078" max="3078" width="19.42578125" style="117" customWidth="1"/>
    <col min="3079" max="3079" width="10.140625" style="117" customWidth="1"/>
    <col min="3080" max="3080" width="18.140625" style="117" customWidth="1"/>
    <col min="3081" max="3081" width="13.42578125" style="117" customWidth="1"/>
    <col min="3082" max="3082" width="16" style="117" customWidth="1"/>
    <col min="3083" max="3083" width="9.5703125" style="117" customWidth="1"/>
    <col min="3084" max="3084" width="15.42578125" style="117" customWidth="1"/>
    <col min="3085" max="3085" width="12" style="117" customWidth="1"/>
    <col min="3086" max="3086" width="16.5703125" style="117" customWidth="1"/>
    <col min="3087" max="3087" width="12.42578125" style="117" bestFit="1" customWidth="1"/>
    <col min="3088" max="3328" width="8.85546875" style="117"/>
    <col min="3329" max="3329" width="6.28515625" style="117" customWidth="1"/>
    <col min="3330" max="3330" width="54" style="117" customWidth="1"/>
    <col min="3331" max="3331" width="9.7109375" style="117" customWidth="1"/>
    <col min="3332" max="3332" width="15" style="117" customWidth="1"/>
    <col min="3333" max="3333" width="11" style="117" customWidth="1"/>
    <col min="3334" max="3334" width="19.42578125" style="117" customWidth="1"/>
    <col min="3335" max="3335" width="10.140625" style="117" customWidth="1"/>
    <col min="3336" max="3336" width="18.140625" style="117" customWidth="1"/>
    <col min="3337" max="3337" width="13.42578125" style="117" customWidth="1"/>
    <col min="3338" max="3338" width="16" style="117" customWidth="1"/>
    <col min="3339" max="3339" width="9.5703125" style="117" customWidth="1"/>
    <col min="3340" max="3340" width="15.42578125" style="117" customWidth="1"/>
    <col min="3341" max="3341" width="12" style="117" customWidth="1"/>
    <col min="3342" max="3342" width="16.5703125" style="117" customWidth="1"/>
    <col min="3343" max="3343" width="12.42578125" style="117" bestFit="1" customWidth="1"/>
    <col min="3344" max="3584" width="8.85546875" style="117"/>
    <col min="3585" max="3585" width="6.28515625" style="117" customWidth="1"/>
    <col min="3586" max="3586" width="54" style="117" customWidth="1"/>
    <col min="3587" max="3587" width="9.7109375" style="117" customWidth="1"/>
    <col min="3588" max="3588" width="15" style="117" customWidth="1"/>
    <col min="3589" max="3589" width="11" style="117" customWidth="1"/>
    <col min="3590" max="3590" width="19.42578125" style="117" customWidth="1"/>
    <col min="3591" max="3591" width="10.140625" style="117" customWidth="1"/>
    <col min="3592" max="3592" width="18.140625" style="117" customWidth="1"/>
    <col min="3593" max="3593" width="13.42578125" style="117" customWidth="1"/>
    <col min="3594" max="3594" width="16" style="117" customWidth="1"/>
    <col min="3595" max="3595" width="9.5703125" style="117" customWidth="1"/>
    <col min="3596" max="3596" width="15.42578125" style="117" customWidth="1"/>
    <col min="3597" max="3597" width="12" style="117" customWidth="1"/>
    <col min="3598" max="3598" width="16.5703125" style="117" customWidth="1"/>
    <col min="3599" max="3599" width="12.42578125" style="117" bestFit="1" customWidth="1"/>
    <col min="3600" max="3840" width="8.85546875" style="117"/>
    <col min="3841" max="3841" width="6.28515625" style="117" customWidth="1"/>
    <col min="3842" max="3842" width="54" style="117" customWidth="1"/>
    <col min="3843" max="3843" width="9.7109375" style="117" customWidth="1"/>
    <col min="3844" max="3844" width="15" style="117" customWidth="1"/>
    <col min="3845" max="3845" width="11" style="117" customWidth="1"/>
    <col min="3846" max="3846" width="19.42578125" style="117" customWidth="1"/>
    <col min="3847" max="3847" width="10.140625" style="117" customWidth="1"/>
    <col min="3848" max="3848" width="18.140625" style="117" customWidth="1"/>
    <col min="3849" max="3849" width="13.42578125" style="117" customWidth="1"/>
    <col min="3850" max="3850" width="16" style="117" customWidth="1"/>
    <col min="3851" max="3851" width="9.5703125" style="117" customWidth="1"/>
    <col min="3852" max="3852" width="15.42578125" style="117" customWidth="1"/>
    <col min="3853" max="3853" width="12" style="117" customWidth="1"/>
    <col min="3854" max="3854" width="16.5703125" style="117" customWidth="1"/>
    <col min="3855" max="3855" width="12.42578125" style="117" bestFit="1" customWidth="1"/>
    <col min="3856" max="4096" width="8.85546875" style="117"/>
    <col min="4097" max="4097" width="6.28515625" style="117" customWidth="1"/>
    <col min="4098" max="4098" width="54" style="117" customWidth="1"/>
    <col min="4099" max="4099" width="9.7109375" style="117" customWidth="1"/>
    <col min="4100" max="4100" width="15" style="117" customWidth="1"/>
    <col min="4101" max="4101" width="11" style="117" customWidth="1"/>
    <col min="4102" max="4102" width="19.42578125" style="117" customWidth="1"/>
    <col min="4103" max="4103" width="10.140625" style="117" customWidth="1"/>
    <col min="4104" max="4104" width="18.140625" style="117" customWidth="1"/>
    <col min="4105" max="4105" width="13.42578125" style="117" customWidth="1"/>
    <col min="4106" max="4106" width="16" style="117" customWidth="1"/>
    <col min="4107" max="4107" width="9.5703125" style="117" customWidth="1"/>
    <col min="4108" max="4108" width="15.42578125" style="117" customWidth="1"/>
    <col min="4109" max="4109" width="12" style="117" customWidth="1"/>
    <col min="4110" max="4110" width="16.5703125" style="117" customWidth="1"/>
    <col min="4111" max="4111" width="12.42578125" style="117" bestFit="1" customWidth="1"/>
    <col min="4112" max="4352" width="8.85546875" style="117"/>
    <col min="4353" max="4353" width="6.28515625" style="117" customWidth="1"/>
    <col min="4354" max="4354" width="54" style="117" customWidth="1"/>
    <col min="4355" max="4355" width="9.7109375" style="117" customWidth="1"/>
    <col min="4356" max="4356" width="15" style="117" customWidth="1"/>
    <col min="4357" max="4357" width="11" style="117" customWidth="1"/>
    <col min="4358" max="4358" width="19.42578125" style="117" customWidth="1"/>
    <col min="4359" max="4359" width="10.140625" style="117" customWidth="1"/>
    <col min="4360" max="4360" width="18.140625" style="117" customWidth="1"/>
    <col min="4361" max="4361" width="13.42578125" style="117" customWidth="1"/>
    <col min="4362" max="4362" width="16" style="117" customWidth="1"/>
    <col min="4363" max="4363" width="9.5703125" style="117" customWidth="1"/>
    <col min="4364" max="4364" width="15.42578125" style="117" customWidth="1"/>
    <col min="4365" max="4365" width="12" style="117" customWidth="1"/>
    <col min="4366" max="4366" width="16.5703125" style="117" customWidth="1"/>
    <col min="4367" max="4367" width="12.42578125" style="117" bestFit="1" customWidth="1"/>
    <col min="4368" max="4608" width="8.85546875" style="117"/>
    <col min="4609" max="4609" width="6.28515625" style="117" customWidth="1"/>
    <col min="4610" max="4610" width="54" style="117" customWidth="1"/>
    <col min="4611" max="4611" width="9.7109375" style="117" customWidth="1"/>
    <col min="4612" max="4612" width="15" style="117" customWidth="1"/>
    <col min="4613" max="4613" width="11" style="117" customWidth="1"/>
    <col min="4614" max="4614" width="19.42578125" style="117" customWidth="1"/>
    <col min="4615" max="4615" width="10.140625" style="117" customWidth="1"/>
    <col min="4616" max="4616" width="18.140625" style="117" customWidth="1"/>
    <col min="4617" max="4617" width="13.42578125" style="117" customWidth="1"/>
    <col min="4618" max="4618" width="16" style="117" customWidth="1"/>
    <col min="4619" max="4619" width="9.5703125" style="117" customWidth="1"/>
    <col min="4620" max="4620" width="15.42578125" style="117" customWidth="1"/>
    <col min="4621" max="4621" width="12" style="117" customWidth="1"/>
    <col min="4622" max="4622" width="16.5703125" style="117" customWidth="1"/>
    <col min="4623" max="4623" width="12.42578125" style="117" bestFit="1" customWidth="1"/>
    <col min="4624" max="4864" width="8.85546875" style="117"/>
    <col min="4865" max="4865" width="6.28515625" style="117" customWidth="1"/>
    <col min="4866" max="4866" width="54" style="117" customWidth="1"/>
    <col min="4867" max="4867" width="9.7109375" style="117" customWidth="1"/>
    <col min="4868" max="4868" width="15" style="117" customWidth="1"/>
    <col min="4869" max="4869" width="11" style="117" customWidth="1"/>
    <col min="4870" max="4870" width="19.42578125" style="117" customWidth="1"/>
    <col min="4871" max="4871" width="10.140625" style="117" customWidth="1"/>
    <col min="4872" max="4872" width="18.140625" style="117" customWidth="1"/>
    <col min="4873" max="4873" width="13.42578125" style="117" customWidth="1"/>
    <col min="4874" max="4874" width="16" style="117" customWidth="1"/>
    <col min="4875" max="4875" width="9.5703125" style="117" customWidth="1"/>
    <col min="4876" max="4876" width="15.42578125" style="117" customWidth="1"/>
    <col min="4877" max="4877" width="12" style="117" customWidth="1"/>
    <col min="4878" max="4878" width="16.5703125" style="117" customWidth="1"/>
    <col min="4879" max="4879" width="12.42578125" style="117" bestFit="1" customWidth="1"/>
    <col min="4880" max="5120" width="8.85546875" style="117"/>
    <col min="5121" max="5121" width="6.28515625" style="117" customWidth="1"/>
    <col min="5122" max="5122" width="54" style="117" customWidth="1"/>
    <col min="5123" max="5123" width="9.7109375" style="117" customWidth="1"/>
    <col min="5124" max="5124" width="15" style="117" customWidth="1"/>
    <col min="5125" max="5125" width="11" style="117" customWidth="1"/>
    <col min="5126" max="5126" width="19.42578125" style="117" customWidth="1"/>
    <col min="5127" max="5127" width="10.140625" style="117" customWidth="1"/>
    <col min="5128" max="5128" width="18.140625" style="117" customWidth="1"/>
    <col min="5129" max="5129" width="13.42578125" style="117" customWidth="1"/>
    <col min="5130" max="5130" width="16" style="117" customWidth="1"/>
    <col min="5131" max="5131" width="9.5703125" style="117" customWidth="1"/>
    <col min="5132" max="5132" width="15.42578125" style="117" customWidth="1"/>
    <col min="5133" max="5133" width="12" style="117" customWidth="1"/>
    <col min="5134" max="5134" width="16.5703125" style="117" customWidth="1"/>
    <col min="5135" max="5135" width="12.42578125" style="117" bestFit="1" customWidth="1"/>
    <col min="5136" max="5376" width="8.85546875" style="117"/>
    <col min="5377" max="5377" width="6.28515625" style="117" customWidth="1"/>
    <col min="5378" max="5378" width="54" style="117" customWidth="1"/>
    <col min="5379" max="5379" width="9.7109375" style="117" customWidth="1"/>
    <col min="5380" max="5380" width="15" style="117" customWidth="1"/>
    <col min="5381" max="5381" width="11" style="117" customWidth="1"/>
    <col min="5382" max="5382" width="19.42578125" style="117" customWidth="1"/>
    <col min="5383" max="5383" width="10.140625" style="117" customWidth="1"/>
    <col min="5384" max="5384" width="18.140625" style="117" customWidth="1"/>
    <col min="5385" max="5385" width="13.42578125" style="117" customWidth="1"/>
    <col min="5386" max="5386" width="16" style="117" customWidth="1"/>
    <col min="5387" max="5387" width="9.5703125" style="117" customWidth="1"/>
    <col min="5388" max="5388" width="15.42578125" style="117" customWidth="1"/>
    <col min="5389" max="5389" width="12" style="117" customWidth="1"/>
    <col min="5390" max="5390" width="16.5703125" style="117" customWidth="1"/>
    <col min="5391" max="5391" width="12.42578125" style="117" bestFit="1" customWidth="1"/>
    <col min="5392" max="5632" width="8.85546875" style="117"/>
    <col min="5633" max="5633" width="6.28515625" style="117" customWidth="1"/>
    <col min="5634" max="5634" width="54" style="117" customWidth="1"/>
    <col min="5635" max="5635" width="9.7109375" style="117" customWidth="1"/>
    <col min="5636" max="5636" width="15" style="117" customWidth="1"/>
    <col min="5637" max="5637" width="11" style="117" customWidth="1"/>
    <col min="5638" max="5638" width="19.42578125" style="117" customWidth="1"/>
    <col min="5639" max="5639" width="10.140625" style="117" customWidth="1"/>
    <col min="5640" max="5640" width="18.140625" style="117" customWidth="1"/>
    <col min="5641" max="5641" width="13.42578125" style="117" customWidth="1"/>
    <col min="5642" max="5642" width="16" style="117" customWidth="1"/>
    <col min="5643" max="5643" width="9.5703125" style="117" customWidth="1"/>
    <col min="5644" max="5644" width="15.42578125" style="117" customWidth="1"/>
    <col min="5645" max="5645" width="12" style="117" customWidth="1"/>
    <col min="5646" max="5646" width="16.5703125" style="117" customWidth="1"/>
    <col min="5647" max="5647" width="12.42578125" style="117" bestFit="1" customWidth="1"/>
    <col min="5648" max="5888" width="8.85546875" style="117"/>
    <col min="5889" max="5889" width="6.28515625" style="117" customWidth="1"/>
    <col min="5890" max="5890" width="54" style="117" customWidth="1"/>
    <col min="5891" max="5891" width="9.7109375" style="117" customWidth="1"/>
    <col min="5892" max="5892" width="15" style="117" customWidth="1"/>
    <col min="5893" max="5893" width="11" style="117" customWidth="1"/>
    <col min="5894" max="5894" width="19.42578125" style="117" customWidth="1"/>
    <col min="5895" max="5895" width="10.140625" style="117" customWidth="1"/>
    <col min="5896" max="5896" width="18.140625" style="117" customWidth="1"/>
    <col min="5897" max="5897" width="13.42578125" style="117" customWidth="1"/>
    <col min="5898" max="5898" width="16" style="117" customWidth="1"/>
    <col min="5899" max="5899" width="9.5703125" style="117" customWidth="1"/>
    <col min="5900" max="5900" width="15.42578125" style="117" customWidth="1"/>
    <col min="5901" max="5901" width="12" style="117" customWidth="1"/>
    <col min="5902" max="5902" width="16.5703125" style="117" customWidth="1"/>
    <col min="5903" max="5903" width="12.42578125" style="117" bestFit="1" customWidth="1"/>
    <col min="5904" max="6144" width="8.85546875" style="117"/>
    <col min="6145" max="6145" width="6.28515625" style="117" customWidth="1"/>
    <col min="6146" max="6146" width="54" style="117" customWidth="1"/>
    <col min="6147" max="6147" width="9.7109375" style="117" customWidth="1"/>
    <col min="6148" max="6148" width="15" style="117" customWidth="1"/>
    <col min="6149" max="6149" width="11" style="117" customWidth="1"/>
    <col min="6150" max="6150" width="19.42578125" style="117" customWidth="1"/>
    <col min="6151" max="6151" width="10.140625" style="117" customWidth="1"/>
    <col min="6152" max="6152" width="18.140625" style="117" customWidth="1"/>
    <col min="6153" max="6153" width="13.42578125" style="117" customWidth="1"/>
    <col min="6154" max="6154" width="16" style="117" customWidth="1"/>
    <col min="6155" max="6155" width="9.5703125" style="117" customWidth="1"/>
    <col min="6156" max="6156" width="15.42578125" style="117" customWidth="1"/>
    <col min="6157" max="6157" width="12" style="117" customWidth="1"/>
    <col min="6158" max="6158" width="16.5703125" style="117" customWidth="1"/>
    <col min="6159" max="6159" width="12.42578125" style="117" bestFit="1" customWidth="1"/>
    <col min="6160" max="6400" width="8.85546875" style="117"/>
    <col min="6401" max="6401" width="6.28515625" style="117" customWidth="1"/>
    <col min="6402" max="6402" width="54" style="117" customWidth="1"/>
    <col min="6403" max="6403" width="9.7109375" style="117" customWidth="1"/>
    <col min="6404" max="6404" width="15" style="117" customWidth="1"/>
    <col min="6405" max="6405" width="11" style="117" customWidth="1"/>
    <col min="6406" max="6406" width="19.42578125" style="117" customWidth="1"/>
    <col min="6407" max="6407" width="10.140625" style="117" customWidth="1"/>
    <col min="6408" max="6408" width="18.140625" style="117" customWidth="1"/>
    <col min="6409" max="6409" width="13.42578125" style="117" customWidth="1"/>
    <col min="6410" max="6410" width="16" style="117" customWidth="1"/>
    <col min="6411" max="6411" width="9.5703125" style="117" customWidth="1"/>
    <col min="6412" max="6412" width="15.42578125" style="117" customWidth="1"/>
    <col min="6413" max="6413" width="12" style="117" customWidth="1"/>
    <col min="6414" max="6414" width="16.5703125" style="117" customWidth="1"/>
    <col min="6415" max="6415" width="12.42578125" style="117" bestFit="1" customWidth="1"/>
    <col min="6416" max="6656" width="8.85546875" style="117"/>
    <col min="6657" max="6657" width="6.28515625" style="117" customWidth="1"/>
    <col min="6658" max="6658" width="54" style="117" customWidth="1"/>
    <col min="6659" max="6659" width="9.7109375" style="117" customWidth="1"/>
    <col min="6660" max="6660" width="15" style="117" customWidth="1"/>
    <col min="6661" max="6661" width="11" style="117" customWidth="1"/>
    <col min="6662" max="6662" width="19.42578125" style="117" customWidth="1"/>
    <col min="6663" max="6663" width="10.140625" style="117" customWidth="1"/>
    <col min="6664" max="6664" width="18.140625" style="117" customWidth="1"/>
    <col min="6665" max="6665" width="13.42578125" style="117" customWidth="1"/>
    <col min="6666" max="6666" width="16" style="117" customWidth="1"/>
    <col min="6667" max="6667" width="9.5703125" style="117" customWidth="1"/>
    <col min="6668" max="6668" width="15.42578125" style="117" customWidth="1"/>
    <col min="6669" max="6669" width="12" style="117" customWidth="1"/>
    <col min="6670" max="6670" width="16.5703125" style="117" customWidth="1"/>
    <col min="6671" max="6671" width="12.42578125" style="117" bestFit="1" customWidth="1"/>
    <col min="6672" max="6912" width="8.85546875" style="117"/>
    <col min="6913" max="6913" width="6.28515625" style="117" customWidth="1"/>
    <col min="6914" max="6914" width="54" style="117" customWidth="1"/>
    <col min="6915" max="6915" width="9.7109375" style="117" customWidth="1"/>
    <col min="6916" max="6916" width="15" style="117" customWidth="1"/>
    <col min="6917" max="6917" width="11" style="117" customWidth="1"/>
    <col min="6918" max="6918" width="19.42578125" style="117" customWidth="1"/>
    <col min="6919" max="6919" width="10.140625" style="117" customWidth="1"/>
    <col min="6920" max="6920" width="18.140625" style="117" customWidth="1"/>
    <col min="6921" max="6921" width="13.42578125" style="117" customWidth="1"/>
    <col min="6922" max="6922" width="16" style="117" customWidth="1"/>
    <col min="6923" max="6923" width="9.5703125" style="117" customWidth="1"/>
    <col min="6924" max="6924" width="15.42578125" style="117" customWidth="1"/>
    <col min="6925" max="6925" width="12" style="117" customWidth="1"/>
    <col min="6926" max="6926" width="16.5703125" style="117" customWidth="1"/>
    <col min="6927" max="6927" width="12.42578125" style="117" bestFit="1" customWidth="1"/>
    <col min="6928" max="7168" width="8.85546875" style="117"/>
    <col min="7169" max="7169" width="6.28515625" style="117" customWidth="1"/>
    <col min="7170" max="7170" width="54" style="117" customWidth="1"/>
    <col min="7171" max="7171" width="9.7109375" style="117" customWidth="1"/>
    <col min="7172" max="7172" width="15" style="117" customWidth="1"/>
    <col min="7173" max="7173" width="11" style="117" customWidth="1"/>
    <col min="7174" max="7174" width="19.42578125" style="117" customWidth="1"/>
    <col min="7175" max="7175" width="10.140625" style="117" customWidth="1"/>
    <col min="7176" max="7176" width="18.140625" style="117" customWidth="1"/>
    <col min="7177" max="7177" width="13.42578125" style="117" customWidth="1"/>
    <col min="7178" max="7178" width="16" style="117" customWidth="1"/>
    <col min="7179" max="7179" width="9.5703125" style="117" customWidth="1"/>
    <col min="7180" max="7180" width="15.42578125" style="117" customWidth="1"/>
    <col min="7181" max="7181" width="12" style="117" customWidth="1"/>
    <col min="7182" max="7182" width="16.5703125" style="117" customWidth="1"/>
    <col min="7183" max="7183" width="12.42578125" style="117" bestFit="1" customWidth="1"/>
    <col min="7184" max="7424" width="8.85546875" style="117"/>
    <col min="7425" max="7425" width="6.28515625" style="117" customWidth="1"/>
    <col min="7426" max="7426" width="54" style="117" customWidth="1"/>
    <col min="7427" max="7427" width="9.7109375" style="117" customWidth="1"/>
    <col min="7428" max="7428" width="15" style="117" customWidth="1"/>
    <col min="7429" max="7429" width="11" style="117" customWidth="1"/>
    <col min="7430" max="7430" width="19.42578125" style="117" customWidth="1"/>
    <col min="7431" max="7431" width="10.140625" style="117" customWidth="1"/>
    <col min="7432" max="7432" width="18.140625" style="117" customWidth="1"/>
    <col min="7433" max="7433" width="13.42578125" style="117" customWidth="1"/>
    <col min="7434" max="7434" width="16" style="117" customWidth="1"/>
    <col min="7435" max="7435" width="9.5703125" style="117" customWidth="1"/>
    <col min="7436" max="7436" width="15.42578125" style="117" customWidth="1"/>
    <col min="7437" max="7437" width="12" style="117" customWidth="1"/>
    <col min="7438" max="7438" width="16.5703125" style="117" customWidth="1"/>
    <col min="7439" max="7439" width="12.42578125" style="117" bestFit="1" customWidth="1"/>
    <col min="7440" max="7680" width="8.85546875" style="117"/>
    <col min="7681" max="7681" width="6.28515625" style="117" customWidth="1"/>
    <col min="7682" max="7682" width="54" style="117" customWidth="1"/>
    <col min="7683" max="7683" width="9.7109375" style="117" customWidth="1"/>
    <col min="7684" max="7684" width="15" style="117" customWidth="1"/>
    <col min="7685" max="7685" width="11" style="117" customWidth="1"/>
    <col min="7686" max="7686" width="19.42578125" style="117" customWidth="1"/>
    <col min="7687" max="7687" width="10.140625" style="117" customWidth="1"/>
    <col min="7688" max="7688" width="18.140625" style="117" customWidth="1"/>
    <col min="7689" max="7689" width="13.42578125" style="117" customWidth="1"/>
    <col min="7690" max="7690" width="16" style="117" customWidth="1"/>
    <col min="7691" max="7691" width="9.5703125" style="117" customWidth="1"/>
    <col min="7692" max="7692" width="15.42578125" style="117" customWidth="1"/>
    <col min="7693" max="7693" width="12" style="117" customWidth="1"/>
    <col min="7694" max="7694" width="16.5703125" style="117" customWidth="1"/>
    <col min="7695" max="7695" width="12.42578125" style="117" bestFit="1" customWidth="1"/>
    <col min="7696" max="7936" width="8.85546875" style="117"/>
    <col min="7937" max="7937" width="6.28515625" style="117" customWidth="1"/>
    <col min="7938" max="7938" width="54" style="117" customWidth="1"/>
    <col min="7939" max="7939" width="9.7109375" style="117" customWidth="1"/>
    <col min="7940" max="7940" width="15" style="117" customWidth="1"/>
    <col min="7941" max="7941" width="11" style="117" customWidth="1"/>
    <col min="7942" max="7942" width="19.42578125" style="117" customWidth="1"/>
    <col min="7943" max="7943" width="10.140625" style="117" customWidth="1"/>
    <col min="7944" max="7944" width="18.140625" style="117" customWidth="1"/>
    <col min="7945" max="7945" width="13.42578125" style="117" customWidth="1"/>
    <col min="7946" max="7946" width="16" style="117" customWidth="1"/>
    <col min="7947" max="7947" width="9.5703125" style="117" customWidth="1"/>
    <col min="7948" max="7948" width="15.42578125" style="117" customWidth="1"/>
    <col min="7949" max="7949" width="12" style="117" customWidth="1"/>
    <col min="7950" max="7950" width="16.5703125" style="117" customWidth="1"/>
    <col min="7951" max="7951" width="12.42578125" style="117" bestFit="1" customWidth="1"/>
    <col min="7952" max="8192" width="8.85546875" style="117"/>
    <col min="8193" max="8193" width="6.28515625" style="117" customWidth="1"/>
    <col min="8194" max="8194" width="54" style="117" customWidth="1"/>
    <col min="8195" max="8195" width="9.7109375" style="117" customWidth="1"/>
    <col min="8196" max="8196" width="15" style="117" customWidth="1"/>
    <col min="8197" max="8197" width="11" style="117" customWidth="1"/>
    <col min="8198" max="8198" width="19.42578125" style="117" customWidth="1"/>
    <col min="8199" max="8199" width="10.140625" style="117" customWidth="1"/>
    <col min="8200" max="8200" width="18.140625" style="117" customWidth="1"/>
    <col min="8201" max="8201" width="13.42578125" style="117" customWidth="1"/>
    <col min="8202" max="8202" width="16" style="117" customWidth="1"/>
    <col min="8203" max="8203" width="9.5703125" style="117" customWidth="1"/>
    <col min="8204" max="8204" width="15.42578125" style="117" customWidth="1"/>
    <col min="8205" max="8205" width="12" style="117" customWidth="1"/>
    <col min="8206" max="8206" width="16.5703125" style="117" customWidth="1"/>
    <col min="8207" max="8207" width="12.42578125" style="117" bestFit="1" customWidth="1"/>
    <col min="8208" max="8448" width="8.85546875" style="117"/>
    <col min="8449" max="8449" width="6.28515625" style="117" customWidth="1"/>
    <col min="8450" max="8450" width="54" style="117" customWidth="1"/>
    <col min="8451" max="8451" width="9.7109375" style="117" customWidth="1"/>
    <col min="8452" max="8452" width="15" style="117" customWidth="1"/>
    <col min="8453" max="8453" width="11" style="117" customWidth="1"/>
    <col min="8454" max="8454" width="19.42578125" style="117" customWidth="1"/>
    <col min="8455" max="8455" width="10.140625" style="117" customWidth="1"/>
    <col min="8456" max="8456" width="18.140625" style="117" customWidth="1"/>
    <col min="8457" max="8457" width="13.42578125" style="117" customWidth="1"/>
    <col min="8458" max="8458" width="16" style="117" customWidth="1"/>
    <col min="8459" max="8459" width="9.5703125" style="117" customWidth="1"/>
    <col min="8460" max="8460" width="15.42578125" style="117" customWidth="1"/>
    <col min="8461" max="8461" width="12" style="117" customWidth="1"/>
    <col min="8462" max="8462" width="16.5703125" style="117" customWidth="1"/>
    <col min="8463" max="8463" width="12.42578125" style="117" bestFit="1" customWidth="1"/>
    <col min="8464" max="8704" width="8.85546875" style="117"/>
    <col min="8705" max="8705" width="6.28515625" style="117" customWidth="1"/>
    <col min="8706" max="8706" width="54" style="117" customWidth="1"/>
    <col min="8707" max="8707" width="9.7109375" style="117" customWidth="1"/>
    <col min="8708" max="8708" width="15" style="117" customWidth="1"/>
    <col min="8709" max="8709" width="11" style="117" customWidth="1"/>
    <col min="8710" max="8710" width="19.42578125" style="117" customWidth="1"/>
    <col min="8711" max="8711" width="10.140625" style="117" customWidth="1"/>
    <col min="8712" max="8712" width="18.140625" style="117" customWidth="1"/>
    <col min="8713" max="8713" width="13.42578125" style="117" customWidth="1"/>
    <col min="8714" max="8714" width="16" style="117" customWidth="1"/>
    <col min="8715" max="8715" width="9.5703125" style="117" customWidth="1"/>
    <col min="8716" max="8716" width="15.42578125" style="117" customWidth="1"/>
    <col min="8717" max="8717" width="12" style="117" customWidth="1"/>
    <col min="8718" max="8718" width="16.5703125" style="117" customWidth="1"/>
    <col min="8719" max="8719" width="12.42578125" style="117" bestFit="1" customWidth="1"/>
    <col min="8720" max="8960" width="8.85546875" style="117"/>
    <col min="8961" max="8961" width="6.28515625" style="117" customWidth="1"/>
    <col min="8962" max="8962" width="54" style="117" customWidth="1"/>
    <col min="8963" max="8963" width="9.7109375" style="117" customWidth="1"/>
    <col min="8964" max="8964" width="15" style="117" customWidth="1"/>
    <col min="8965" max="8965" width="11" style="117" customWidth="1"/>
    <col min="8966" max="8966" width="19.42578125" style="117" customWidth="1"/>
    <col min="8967" max="8967" width="10.140625" style="117" customWidth="1"/>
    <col min="8968" max="8968" width="18.140625" style="117" customWidth="1"/>
    <col min="8969" max="8969" width="13.42578125" style="117" customWidth="1"/>
    <col min="8970" max="8970" width="16" style="117" customWidth="1"/>
    <col min="8971" max="8971" width="9.5703125" style="117" customWidth="1"/>
    <col min="8972" max="8972" width="15.42578125" style="117" customWidth="1"/>
    <col min="8973" max="8973" width="12" style="117" customWidth="1"/>
    <col min="8974" max="8974" width="16.5703125" style="117" customWidth="1"/>
    <col min="8975" max="8975" width="12.42578125" style="117" bestFit="1" customWidth="1"/>
    <col min="8976" max="9216" width="8.85546875" style="117"/>
    <col min="9217" max="9217" width="6.28515625" style="117" customWidth="1"/>
    <col min="9218" max="9218" width="54" style="117" customWidth="1"/>
    <col min="9219" max="9219" width="9.7109375" style="117" customWidth="1"/>
    <col min="9220" max="9220" width="15" style="117" customWidth="1"/>
    <col min="9221" max="9221" width="11" style="117" customWidth="1"/>
    <col min="9222" max="9222" width="19.42578125" style="117" customWidth="1"/>
    <col min="9223" max="9223" width="10.140625" style="117" customWidth="1"/>
    <col min="9224" max="9224" width="18.140625" style="117" customWidth="1"/>
    <col min="9225" max="9225" width="13.42578125" style="117" customWidth="1"/>
    <col min="9226" max="9226" width="16" style="117" customWidth="1"/>
    <col min="9227" max="9227" width="9.5703125" style="117" customWidth="1"/>
    <col min="9228" max="9228" width="15.42578125" style="117" customWidth="1"/>
    <col min="9229" max="9229" width="12" style="117" customWidth="1"/>
    <col min="9230" max="9230" width="16.5703125" style="117" customWidth="1"/>
    <col min="9231" max="9231" width="12.42578125" style="117" bestFit="1" customWidth="1"/>
    <col min="9232" max="9472" width="8.85546875" style="117"/>
    <col min="9473" max="9473" width="6.28515625" style="117" customWidth="1"/>
    <col min="9474" max="9474" width="54" style="117" customWidth="1"/>
    <col min="9475" max="9475" width="9.7109375" style="117" customWidth="1"/>
    <col min="9476" max="9476" width="15" style="117" customWidth="1"/>
    <col min="9477" max="9477" width="11" style="117" customWidth="1"/>
    <col min="9478" max="9478" width="19.42578125" style="117" customWidth="1"/>
    <col min="9479" max="9479" width="10.140625" style="117" customWidth="1"/>
    <col min="9480" max="9480" width="18.140625" style="117" customWidth="1"/>
    <col min="9481" max="9481" width="13.42578125" style="117" customWidth="1"/>
    <col min="9482" max="9482" width="16" style="117" customWidth="1"/>
    <col min="9483" max="9483" width="9.5703125" style="117" customWidth="1"/>
    <col min="9484" max="9484" width="15.42578125" style="117" customWidth="1"/>
    <col min="9485" max="9485" width="12" style="117" customWidth="1"/>
    <col min="9486" max="9486" width="16.5703125" style="117" customWidth="1"/>
    <col min="9487" max="9487" width="12.42578125" style="117" bestFit="1" customWidth="1"/>
    <col min="9488" max="9728" width="8.85546875" style="117"/>
    <col min="9729" max="9729" width="6.28515625" style="117" customWidth="1"/>
    <col min="9730" max="9730" width="54" style="117" customWidth="1"/>
    <col min="9731" max="9731" width="9.7109375" style="117" customWidth="1"/>
    <col min="9732" max="9732" width="15" style="117" customWidth="1"/>
    <col min="9733" max="9733" width="11" style="117" customWidth="1"/>
    <col min="9734" max="9734" width="19.42578125" style="117" customWidth="1"/>
    <col min="9735" max="9735" width="10.140625" style="117" customWidth="1"/>
    <col min="9736" max="9736" width="18.140625" style="117" customWidth="1"/>
    <col min="9737" max="9737" width="13.42578125" style="117" customWidth="1"/>
    <col min="9738" max="9738" width="16" style="117" customWidth="1"/>
    <col min="9739" max="9739" width="9.5703125" style="117" customWidth="1"/>
    <col min="9740" max="9740" width="15.42578125" style="117" customWidth="1"/>
    <col min="9741" max="9741" width="12" style="117" customWidth="1"/>
    <col min="9742" max="9742" width="16.5703125" style="117" customWidth="1"/>
    <col min="9743" max="9743" width="12.42578125" style="117" bestFit="1" customWidth="1"/>
    <col min="9744" max="9984" width="8.85546875" style="117"/>
    <col min="9985" max="9985" width="6.28515625" style="117" customWidth="1"/>
    <col min="9986" max="9986" width="54" style="117" customWidth="1"/>
    <col min="9987" max="9987" width="9.7109375" style="117" customWidth="1"/>
    <col min="9988" max="9988" width="15" style="117" customWidth="1"/>
    <col min="9989" max="9989" width="11" style="117" customWidth="1"/>
    <col min="9990" max="9990" width="19.42578125" style="117" customWidth="1"/>
    <col min="9991" max="9991" width="10.140625" style="117" customWidth="1"/>
    <col min="9992" max="9992" width="18.140625" style="117" customWidth="1"/>
    <col min="9993" max="9993" width="13.42578125" style="117" customWidth="1"/>
    <col min="9994" max="9994" width="16" style="117" customWidth="1"/>
    <col min="9995" max="9995" width="9.5703125" style="117" customWidth="1"/>
    <col min="9996" max="9996" width="15.42578125" style="117" customWidth="1"/>
    <col min="9997" max="9997" width="12" style="117" customWidth="1"/>
    <col min="9998" max="9998" width="16.5703125" style="117" customWidth="1"/>
    <col min="9999" max="9999" width="12.42578125" style="117" bestFit="1" customWidth="1"/>
    <col min="10000" max="10240" width="8.85546875" style="117"/>
    <col min="10241" max="10241" width="6.28515625" style="117" customWidth="1"/>
    <col min="10242" max="10242" width="54" style="117" customWidth="1"/>
    <col min="10243" max="10243" width="9.7109375" style="117" customWidth="1"/>
    <col min="10244" max="10244" width="15" style="117" customWidth="1"/>
    <col min="10245" max="10245" width="11" style="117" customWidth="1"/>
    <col min="10246" max="10246" width="19.42578125" style="117" customWidth="1"/>
    <col min="10247" max="10247" width="10.140625" style="117" customWidth="1"/>
    <col min="10248" max="10248" width="18.140625" style="117" customWidth="1"/>
    <col min="10249" max="10249" width="13.42578125" style="117" customWidth="1"/>
    <col min="10250" max="10250" width="16" style="117" customWidth="1"/>
    <col min="10251" max="10251" width="9.5703125" style="117" customWidth="1"/>
    <col min="10252" max="10252" width="15.42578125" style="117" customWidth="1"/>
    <col min="10253" max="10253" width="12" style="117" customWidth="1"/>
    <col min="10254" max="10254" width="16.5703125" style="117" customWidth="1"/>
    <col min="10255" max="10255" width="12.42578125" style="117" bestFit="1" customWidth="1"/>
    <col min="10256" max="10496" width="8.85546875" style="117"/>
    <col min="10497" max="10497" width="6.28515625" style="117" customWidth="1"/>
    <col min="10498" max="10498" width="54" style="117" customWidth="1"/>
    <col min="10499" max="10499" width="9.7109375" style="117" customWidth="1"/>
    <col min="10500" max="10500" width="15" style="117" customWidth="1"/>
    <col min="10501" max="10501" width="11" style="117" customWidth="1"/>
    <col min="10502" max="10502" width="19.42578125" style="117" customWidth="1"/>
    <col min="10503" max="10503" width="10.140625" style="117" customWidth="1"/>
    <col min="10504" max="10504" width="18.140625" style="117" customWidth="1"/>
    <col min="10505" max="10505" width="13.42578125" style="117" customWidth="1"/>
    <col min="10506" max="10506" width="16" style="117" customWidth="1"/>
    <col min="10507" max="10507" width="9.5703125" style="117" customWidth="1"/>
    <col min="10508" max="10508" width="15.42578125" style="117" customWidth="1"/>
    <col min="10509" max="10509" width="12" style="117" customWidth="1"/>
    <col min="10510" max="10510" width="16.5703125" style="117" customWidth="1"/>
    <col min="10511" max="10511" width="12.42578125" style="117" bestFit="1" customWidth="1"/>
    <col min="10512" max="10752" width="8.85546875" style="117"/>
    <col min="10753" max="10753" width="6.28515625" style="117" customWidth="1"/>
    <col min="10754" max="10754" width="54" style="117" customWidth="1"/>
    <col min="10755" max="10755" width="9.7109375" style="117" customWidth="1"/>
    <col min="10756" max="10756" width="15" style="117" customWidth="1"/>
    <col min="10757" max="10757" width="11" style="117" customWidth="1"/>
    <col min="10758" max="10758" width="19.42578125" style="117" customWidth="1"/>
    <col min="10759" max="10759" width="10.140625" style="117" customWidth="1"/>
    <col min="10760" max="10760" width="18.140625" style="117" customWidth="1"/>
    <col min="10761" max="10761" width="13.42578125" style="117" customWidth="1"/>
    <col min="10762" max="10762" width="16" style="117" customWidth="1"/>
    <col min="10763" max="10763" width="9.5703125" style="117" customWidth="1"/>
    <col min="10764" max="10764" width="15.42578125" style="117" customWidth="1"/>
    <col min="10765" max="10765" width="12" style="117" customWidth="1"/>
    <col min="10766" max="10766" width="16.5703125" style="117" customWidth="1"/>
    <col min="10767" max="10767" width="12.42578125" style="117" bestFit="1" customWidth="1"/>
    <col min="10768" max="11008" width="8.85546875" style="117"/>
    <col min="11009" max="11009" width="6.28515625" style="117" customWidth="1"/>
    <col min="11010" max="11010" width="54" style="117" customWidth="1"/>
    <col min="11011" max="11011" width="9.7109375" style="117" customWidth="1"/>
    <col min="11012" max="11012" width="15" style="117" customWidth="1"/>
    <col min="11013" max="11013" width="11" style="117" customWidth="1"/>
    <col min="11014" max="11014" width="19.42578125" style="117" customWidth="1"/>
    <col min="11015" max="11015" width="10.140625" style="117" customWidth="1"/>
    <col min="11016" max="11016" width="18.140625" style="117" customWidth="1"/>
    <col min="11017" max="11017" width="13.42578125" style="117" customWidth="1"/>
    <col min="11018" max="11018" width="16" style="117" customWidth="1"/>
    <col min="11019" max="11019" width="9.5703125" style="117" customWidth="1"/>
    <col min="11020" max="11020" width="15.42578125" style="117" customWidth="1"/>
    <col min="11021" max="11021" width="12" style="117" customWidth="1"/>
    <col min="11022" max="11022" width="16.5703125" style="117" customWidth="1"/>
    <col min="11023" max="11023" width="12.42578125" style="117" bestFit="1" customWidth="1"/>
    <col min="11024" max="11264" width="8.85546875" style="117"/>
    <col min="11265" max="11265" width="6.28515625" style="117" customWidth="1"/>
    <col min="11266" max="11266" width="54" style="117" customWidth="1"/>
    <col min="11267" max="11267" width="9.7109375" style="117" customWidth="1"/>
    <col min="11268" max="11268" width="15" style="117" customWidth="1"/>
    <col min="11269" max="11269" width="11" style="117" customWidth="1"/>
    <col min="11270" max="11270" width="19.42578125" style="117" customWidth="1"/>
    <col min="11271" max="11271" width="10.140625" style="117" customWidth="1"/>
    <col min="11272" max="11272" width="18.140625" style="117" customWidth="1"/>
    <col min="11273" max="11273" width="13.42578125" style="117" customWidth="1"/>
    <col min="11274" max="11274" width="16" style="117" customWidth="1"/>
    <col min="11275" max="11275" width="9.5703125" style="117" customWidth="1"/>
    <col min="11276" max="11276" width="15.42578125" style="117" customWidth="1"/>
    <col min="11277" max="11277" width="12" style="117" customWidth="1"/>
    <col min="11278" max="11278" width="16.5703125" style="117" customWidth="1"/>
    <col min="11279" max="11279" width="12.42578125" style="117" bestFit="1" customWidth="1"/>
    <col min="11280" max="11520" width="8.85546875" style="117"/>
    <col min="11521" max="11521" width="6.28515625" style="117" customWidth="1"/>
    <col min="11522" max="11522" width="54" style="117" customWidth="1"/>
    <col min="11523" max="11523" width="9.7109375" style="117" customWidth="1"/>
    <col min="11524" max="11524" width="15" style="117" customWidth="1"/>
    <col min="11525" max="11525" width="11" style="117" customWidth="1"/>
    <col min="11526" max="11526" width="19.42578125" style="117" customWidth="1"/>
    <col min="11527" max="11527" width="10.140625" style="117" customWidth="1"/>
    <col min="11528" max="11528" width="18.140625" style="117" customWidth="1"/>
    <col min="11529" max="11529" width="13.42578125" style="117" customWidth="1"/>
    <col min="11530" max="11530" width="16" style="117" customWidth="1"/>
    <col min="11531" max="11531" width="9.5703125" style="117" customWidth="1"/>
    <col min="11532" max="11532" width="15.42578125" style="117" customWidth="1"/>
    <col min="11533" max="11533" width="12" style="117" customWidth="1"/>
    <col min="11534" max="11534" width="16.5703125" style="117" customWidth="1"/>
    <col min="11535" max="11535" width="12.42578125" style="117" bestFit="1" customWidth="1"/>
    <col min="11536" max="11776" width="8.85546875" style="117"/>
    <col min="11777" max="11777" width="6.28515625" style="117" customWidth="1"/>
    <col min="11778" max="11778" width="54" style="117" customWidth="1"/>
    <col min="11779" max="11779" width="9.7109375" style="117" customWidth="1"/>
    <col min="11780" max="11780" width="15" style="117" customWidth="1"/>
    <col min="11781" max="11781" width="11" style="117" customWidth="1"/>
    <col min="11782" max="11782" width="19.42578125" style="117" customWidth="1"/>
    <col min="11783" max="11783" width="10.140625" style="117" customWidth="1"/>
    <col min="11784" max="11784" width="18.140625" style="117" customWidth="1"/>
    <col min="11785" max="11785" width="13.42578125" style="117" customWidth="1"/>
    <col min="11786" max="11786" width="16" style="117" customWidth="1"/>
    <col min="11787" max="11787" width="9.5703125" style="117" customWidth="1"/>
    <col min="11788" max="11788" width="15.42578125" style="117" customWidth="1"/>
    <col min="11789" max="11789" width="12" style="117" customWidth="1"/>
    <col min="11790" max="11790" width="16.5703125" style="117" customWidth="1"/>
    <col min="11791" max="11791" width="12.42578125" style="117" bestFit="1" customWidth="1"/>
    <col min="11792" max="12032" width="8.85546875" style="117"/>
    <col min="12033" max="12033" width="6.28515625" style="117" customWidth="1"/>
    <col min="12034" max="12034" width="54" style="117" customWidth="1"/>
    <col min="12035" max="12035" width="9.7109375" style="117" customWidth="1"/>
    <col min="12036" max="12036" width="15" style="117" customWidth="1"/>
    <col min="12037" max="12037" width="11" style="117" customWidth="1"/>
    <col min="12038" max="12038" width="19.42578125" style="117" customWidth="1"/>
    <col min="12039" max="12039" width="10.140625" style="117" customWidth="1"/>
    <col min="12040" max="12040" width="18.140625" style="117" customWidth="1"/>
    <col min="12041" max="12041" width="13.42578125" style="117" customWidth="1"/>
    <col min="12042" max="12042" width="16" style="117" customWidth="1"/>
    <col min="12043" max="12043" width="9.5703125" style="117" customWidth="1"/>
    <col min="12044" max="12044" width="15.42578125" style="117" customWidth="1"/>
    <col min="12045" max="12045" width="12" style="117" customWidth="1"/>
    <col min="12046" max="12046" width="16.5703125" style="117" customWidth="1"/>
    <col min="12047" max="12047" width="12.42578125" style="117" bestFit="1" customWidth="1"/>
    <col min="12048" max="12288" width="8.85546875" style="117"/>
    <col min="12289" max="12289" width="6.28515625" style="117" customWidth="1"/>
    <col min="12290" max="12290" width="54" style="117" customWidth="1"/>
    <col min="12291" max="12291" width="9.7109375" style="117" customWidth="1"/>
    <col min="12292" max="12292" width="15" style="117" customWidth="1"/>
    <col min="12293" max="12293" width="11" style="117" customWidth="1"/>
    <col min="12294" max="12294" width="19.42578125" style="117" customWidth="1"/>
    <col min="12295" max="12295" width="10.140625" style="117" customWidth="1"/>
    <col min="12296" max="12296" width="18.140625" style="117" customWidth="1"/>
    <col min="12297" max="12297" width="13.42578125" style="117" customWidth="1"/>
    <col min="12298" max="12298" width="16" style="117" customWidth="1"/>
    <col min="12299" max="12299" width="9.5703125" style="117" customWidth="1"/>
    <col min="12300" max="12300" width="15.42578125" style="117" customWidth="1"/>
    <col min="12301" max="12301" width="12" style="117" customWidth="1"/>
    <col min="12302" max="12302" width="16.5703125" style="117" customWidth="1"/>
    <col min="12303" max="12303" width="12.42578125" style="117" bestFit="1" customWidth="1"/>
    <col min="12304" max="12544" width="8.85546875" style="117"/>
    <col min="12545" max="12545" width="6.28515625" style="117" customWidth="1"/>
    <col min="12546" max="12546" width="54" style="117" customWidth="1"/>
    <col min="12547" max="12547" width="9.7109375" style="117" customWidth="1"/>
    <col min="12548" max="12548" width="15" style="117" customWidth="1"/>
    <col min="12549" max="12549" width="11" style="117" customWidth="1"/>
    <col min="12550" max="12550" width="19.42578125" style="117" customWidth="1"/>
    <col min="12551" max="12551" width="10.140625" style="117" customWidth="1"/>
    <col min="12552" max="12552" width="18.140625" style="117" customWidth="1"/>
    <col min="12553" max="12553" width="13.42578125" style="117" customWidth="1"/>
    <col min="12554" max="12554" width="16" style="117" customWidth="1"/>
    <col min="12555" max="12555" width="9.5703125" style="117" customWidth="1"/>
    <col min="12556" max="12556" width="15.42578125" style="117" customWidth="1"/>
    <col min="12557" max="12557" width="12" style="117" customWidth="1"/>
    <col min="12558" max="12558" width="16.5703125" style="117" customWidth="1"/>
    <col min="12559" max="12559" width="12.42578125" style="117" bestFit="1" customWidth="1"/>
    <col min="12560" max="12800" width="8.85546875" style="117"/>
    <col min="12801" max="12801" width="6.28515625" style="117" customWidth="1"/>
    <col min="12802" max="12802" width="54" style="117" customWidth="1"/>
    <col min="12803" max="12803" width="9.7109375" style="117" customWidth="1"/>
    <col min="12804" max="12804" width="15" style="117" customWidth="1"/>
    <col min="12805" max="12805" width="11" style="117" customWidth="1"/>
    <col min="12806" max="12806" width="19.42578125" style="117" customWidth="1"/>
    <col min="12807" max="12807" width="10.140625" style="117" customWidth="1"/>
    <col min="12808" max="12808" width="18.140625" style="117" customWidth="1"/>
    <col min="12809" max="12809" width="13.42578125" style="117" customWidth="1"/>
    <col min="12810" max="12810" width="16" style="117" customWidth="1"/>
    <col min="12811" max="12811" width="9.5703125" style="117" customWidth="1"/>
    <col min="12812" max="12812" width="15.42578125" style="117" customWidth="1"/>
    <col min="12813" max="12813" width="12" style="117" customWidth="1"/>
    <col min="12814" max="12814" width="16.5703125" style="117" customWidth="1"/>
    <col min="12815" max="12815" width="12.42578125" style="117" bestFit="1" customWidth="1"/>
    <col min="12816" max="13056" width="8.85546875" style="117"/>
    <col min="13057" max="13057" width="6.28515625" style="117" customWidth="1"/>
    <col min="13058" max="13058" width="54" style="117" customWidth="1"/>
    <col min="13059" max="13059" width="9.7109375" style="117" customWidth="1"/>
    <col min="13060" max="13060" width="15" style="117" customWidth="1"/>
    <col min="13061" max="13061" width="11" style="117" customWidth="1"/>
    <col min="13062" max="13062" width="19.42578125" style="117" customWidth="1"/>
    <col min="13063" max="13063" width="10.140625" style="117" customWidth="1"/>
    <col min="13064" max="13064" width="18.140625" style="117" customWidth="1"/>
    <col min="13065" max="13065" width="13.42578125" style="117" customWidth="1"/>
    <col min="13066" max="13066" width="16" style="117" customWidth="1"/>
    <col min="13067" max="13067" width="9.5703125" style="117" customWidth="1"/>
    <col min="13068" max="13068" width="15.42578125" style="117" customWidth="1"/>
    <col min="13069" max="13069" width="12" style="117" customWidth="1"/>
    <col min="13070" max="13070" width="16.5703125" style="117" customWidth="1"/>
    <col min="13071" max="13071" width="12.42578125" style="117" bestFit="1" customWidth="1"/>
    <col min="13072" max="13312" width="8.85546875" style="117"/>
    <col min="13313" max="13313" width="6.28515625" style="117" customWidth="1"/>
    <col min="13314" max="13314" width="54" style="117" customWidth="1"/>
    <col min="13315" max="13315" width="9.7109375" style="117" customWidth="1"/>
    <col min="13316" max="13316" width="15" style="117" customWidth="1"/>
    <col min="13317" max="13317" width="11" style="117" customWidth="1"/>
    <col min="13318" max="13318" width="19.42578125" style="117" customWidth="1"/>
    <col min="13319" max="13319" width="10.140625" style="117" customWidth="1"/>
    <col min="13320" max="13320" width="18.140625" style="117" customWidth="1"/>
    <col min="13321" max="13321" width="13.42578125" style="117" customWidth="1"/>
    <col min="13322" max="13322" width="16" style="117" customWidth="1"/>
    <col min="13323" max="13323" width="9.5703125" style="117" customWidth="1"/>
    <col min="13324" max="13324" width="15.42578125" style="117" customWidth="1"/>
    <col min="13325" max="13325" width="12" style="117" customWidth="1"/>
    <col min="13326" max="13326" width="16.5703125" style="117" customWidth="1"/>
    <col min="13327" max="13327" width="12.42578125" style="117" bestFit="1" customWidth="1"/>
    <col min="13328" max="13568" width="8.85546875" style="117"/>
    <col min="13569" max="13569" width="6.28515625" style="117" customWidth="1"/>
    <col min="13570" max="13570" width="54" style="117" customWidth="1"/>
    <col min="13571" max="13571" width="9.7109375" style="117" customWidth="1"/>
    <col min="13572" max="13572" width="15" style="117" customWidth="1"/>
    <col min="13573" max="13573" width="11" style="117" customWidth="1"/>
    <col min="13574" max="13574" width="19.42578125" style="117" customWidth="1"/>
    <col min="13575" max="13575" width="10.140625" style="117" customWidth="1"/>
    <col min="13576" max="13576" width="18.140625" style="117" customWidth="1"/>
    <col min="13577" max="13577" width="13.42578125" style="117" customWidth="1"/>
    <col min="13578" max="13578" width="16" style="117" customWidth="1"/>
    <col min="13579" max="13579" width="9.5703125" style="117" customWidth="1"/>
    <col min="13580" max="13580" width="15.42578125" style="117" customWidth="1"/>
    <col min="13581" max="13581" width="12" style="117" customWidth="1"/>
    <col min="13582" max="13582" width="16.5703125" style="117" customWidth="1"/>
    <col min="13583" max="13583" width="12.42578125" style="117" bestFit="1" customWidth="1"/>
    <col min="13584" max="13824" width="8.85546875" style="117"/>
    <col min="13825" max="13825" width="6.28515625" style="117" customWidth="1"/>
    <col min="13826" max="13826" width="54" style="117" customWidth="1"/>
    <col min="13827" max="13827" width="9.7109375" style="117" customWidth="1"/>
    <col min="13828" max="13828" width="15" style="117" customWidth="1"/>
    <col min="13829" max="13829" width="11" style="117" customWidth="1"/>
    <col min="13830" max="13830" width="19.42578125" style="117" customWidth="1"/>
    <col min="13831" max="13831" width="10.140625" style="117" customWidth="1"/>
    <col min="13832" max="13832" width="18.140625" style="117" customWidth="1"/>
    <col min="13833" max="13833" width="13.42578125" style="117" customWidth="1"/>
    <col min="13834" max="13834" width="16" style="117" customWidth="1"/>
    <col min="13835" max="13835" width="9.5703125" style="117" customWidth="1"/>
    <col min="13836" max="13836" width="15.42578125" style="117" customWidth="1"/>
    <col min="13837" max="13837" width="12" style="117" customWidth="1"/>
    <col min="13838" max="13838" width="16.5703125" style="117" customWidth="1"/>
    <col min="13839" max="13839" width="12.42578125" style="117" bestFit="1" customWidth="1"/>
    <col min="13840" max="14080" width="8.85546875" style="117"/>
    <col min="14081" max="14081" width="6.28515625" style="117" customWidth="1"/>
    <col min="14082" max="14082" width="54" style="117" customWidth="1"/>
    <col min="14083" max="14083" width="9.7109375" style="117" customWidth="1"/>
    <col min="14084" max="14084" width="15" style="117" customWidth="1"/>
    <col min="14085" max="14085" width="11" style="117" customWidth="1"/>
    <col min="14086" max="14086" width="19.42578125" style="117" customWidth="1"/>
    <col min="14087" max="14087" width="10.140625" style="117" customWidth="1"/>
    <col min="14088" max="14088" width="18.140625" style="117" customWidth="1"/>
    <col min="14089" max="14089" width="13.42578125" style="117" customWidth="1"/>
    <col min="14090" max="14090" width="16" style="117" customWidth="1"/>
    <col min="14091" max="14091" width="9.5703125" style="117" customWidth="1"/>
    <col min="14092" max="14092" width="15.42578125" style="117" customWidth="1"/>
    <col min="14093" max="14093" width="12" style="117" customWidth="1"/>
    <col min="14094" max="14094" width="16.5703125" style="117" customWidth="1"/>
    <col min="14095" max="14095" width="12.42578125" style="117" bestFit="1" customWidth="1"/>
    <col min="14096" max="14336" width="8.85546875" style="117"/>
    <col min="14337" max="14337" width="6.28515625" style="117" customWidth="1"/>
    <col min="14338" max="14338" width="54" style="117" customWidth="1"/>
    <col min="14339" max="14339" width="9.7109375" style="117" customWidth="1"/>
    <col min="14340" max="14340" width="15" style="117" customWidth="1"/>
    <col min="14341" max="14341" width="11" style="117" customWidth="1"/>
    <col min="14342" max="14342" width="19.42578125" style="117" customWidth="1"/>
    <col min="14343" max="14343" width="10.140625" style="117" customWidth="1"/>
    <col min="14344" max="14344" width="18.140625" style="117" customWidth="1"/>
    <col min="14345" max="14345" width="13.42578125" style="117" customWidth="1"/>
    <col min="14346" max="14346" width="16" style="117" customWidth="1"/>
    <col min="14347" max="14347" width="9.5703125" style="117" customWidth="1"/>
    <col min="14348" max="14348" width="15.42578125" style="117" customWidth="1"/>
    <col min="14349" max="14349" width="12" style="117" customWidth="1"/>
    <col min="14350" max="14350" width="16.5703125" style="117" customWidth="1"/>
    <col min="14351" max="14351" width="12.42578125" style="117" bestFit="1" customWidth="1"/>
    <col min="14352" max="14592" width="8.85546875" style="117"/>
    <col min="14593" max="14593" width="6.28515625" style="117" customWidth="1"/>
    <col min="14594" max="14594" width="54" style="117" customWidth="1"/>
    <col min="14595" max="14595" width="9.7109375" style="117" customWidth="1"/>
    <col min="14596" max="14596" width="15" style="117" customWidth="1"/>
    <col min="14597" max="14597" width="11" style="117" customWidth="1"/>
    <col min="14598" max="14598" width="19.42578125" style="117" customWidth="1"/>
    <col min="14599" max="14599" width="10.140625" style="117" customWidth="1"/>
    <col min="14600" max="14600" width="18.140625" style="117" customWidth="1"/>
    <col min="14601" max="14601" width="13.42578125" style="117" customWidth="1"/>
    <col min="14602" max="14602" width="16" style="117" customWidth="1"/>
    <col min="14603" max="14603" width="9.5703125" style="117" customWidth="1"/>
    <col min="14604" max="14604" width="15.42578125" style="117" customWidth="1"/>
    <col min="14605" max="14605" width="12" style="117" customWidth="1"/>
    <col min="14606" max="14606" width="16.5703125" style="117" customWidth="1"/>
    <col min="14607" max="14607" width="12.42578125" style="117" bestFit="1" customWidth="1"/>
    <col min="14608" max="14848" width="8.85546875" style="117"/>
    <col min="14849" max="14849" width="6.28515625" style="117" customWidth="1"/>
    <col min="14850" max="14850" width="54" style="117" customWidth="1"/>
    <col min="14851" max="14851" width="9.7109375" style="117" customWidth="1"/>
    <col min="14852" max="14852" width="15" style="117" customWidth="1"/>
    <col min="14853" max="14853" width="11" style="117" customWidth="1"/>
    <col min="14854" max="14854" width="19.42578125" style="117" customWidth="1"/>
    <col min="14855" max="14855" width="10.140625" style="117" customWidth="1"/>
    <col min="14856" max="14856" width="18.140625" style="117" customWidth="1"/>
    <col min="14857" max="14857" width="13.42578125" style="117" customWidth="1"/>
    <col min="14858" max="14858" width="16" style="117" customWidth="1"/>
    <col min="14859" max="14859" width="9.5703125" style="117" customWidth="1"/>
    <col min="14860" max="14860" width="15.42578125" style="117" customWidth="1"/>
    <col min="14861" max="14861" width="12" style="117" customWidth="1"/>
    <col min="14862" max="14862" width="16.5703125" style="117" customWidth="1"/>
    <col min="14863" max="14863" width="12.42578125" style="117" bestFit="1" customWidth="1"/>
    <col min="14864" max="15104" width="8.85546875" style="117"/>
    <col min="15105" max="15105" width="6.28515625" style="117" customWidth="1"/>
    <col min="15106" max="15106" width="54" style="117" customWidth="1"/>
    <col min="15107" max="15107" width="9.7109375" style="117" customWidth="1"/>
    <col min="15108" max="15108" width="15" style="117" customWidth="1"/>
    <col min="15109" max="15109" width="11" style="117" customWidth="1"/>
    <col min="15110" max="15110" width="19.42578125" style="117" customWidth="1"/>
    <col min="15111" max="15111" width="10.140625" style="117" customWidth="1"/>
    <col min="15112" max="15112" width="18.140625" style="117" customWidth="1"/>
    <col min="15113" max="15113" width="13.42578125" style="117" customWidth="1"/>
    <col min="15114" max="15114" width="16" style="117" customWidth="1"/>
    <col min="15115" max="15115" width="9.5703125" style="117" customWidth="1"/>
    <col min="15116" max="15116" width="15.42578125" style="117" customWidth="1"/>
    <col min="15117" max="15117" width="12" style="117" customWidth="1"/>
    <col min="15118" max="15118" width="16.5703125" style="117" customWidth="1"/>
    <col min="15119" max="15119" width="12.42578125" style="117" bestFit="1" customWidth="1"/>
    <col min="15120" max="15360" width="8.85546875" style="117"/>
    <col min="15361" max="15361" width="6.28515625" style="117" customWidth="1"/>
    <col min="15362" max="15362" width="54" style="117" customWidth="1"/>
    <col min="15363" max="15363" width="9.7109375" style="117" customWidth="1"/>
    <col min="15364" max="15364" width="15" style="117" customWidth="1"/>
    <col min="15365" max="15365" width="11" style="117" customWidth="1"/>
    <col min="15366" max="15366" width="19.42578125" style="117" customWidth="1"/>
    <col min="15367" max="15367" width="10.140625" style="117" customWidth="1"/>
    <col min="15368" max="15368" width="18.140625" style="117" customWidth="1"/>
    <col min="15369" max="15369" width="13.42578125" style="117" customWidth="1"/>
    <col min="15370" max="15370" width="16" style="117" customWidth="1"/>
    <col min="15371" max="15371" width="9.5703125" style="117" customWidth="1"/>
    <col min="15372" max="15372" width="15.42578125" style="117" customWidth="1"/>
    <col min="15373" max="15373" width="12" style="117" customWidth="1"/>
    <col min="15374" max="15374" width="16.5703125" style="117" customWidth="1"/>
    <col min="15375" max="15375" width="12.42578125" style="117" bestFit="1" customWidth="1"/>
    <col min="15376" max="15616" width="8.85546875" style="117"/>
    <col min="15617" max="15617" width="6.28515625" style="117" customWidth="1"/>
    <col min="15618" max="15618" width="54" style="117" customWidth="1"/>
    <col min="15619" max="15619" width="9.7109375" style="117" customWidth="1"/>
    <col min="15620" max="15620" width="15" style="117" customWidth="1"/>
    <col min="15621" max="15621" width="11" style="117" customWidth="1"/>
    <col min="15622" max="15622" width="19.42578125" style="117" customWidth="1"/>
    <col min="15623" max="15623" width="10.140625" style="117" customWidth="1"/>
    <col min="15624" max="15624" width="18.140625" style="117" customWidth="1"/>
    <col min="15625" max="15625" width="13.42578125" style="117" customWidth="1"/>
    <col min="15626" max="15626" width="16" style="117" customWidth="1"/>
    <col min="15627" max="15627" width="9.5703125" style="117" customWidth="1"/>
    <col min="15628" max="15628" width="15.42578125" style="117" customWidth="1"/>
    <col min="15629" max="15629" width="12" style="117" customWidth="1"/>
    <col min="15630" max="15630" width="16.5703125" style="117" customWidth="1"/>
    <col min="15631" max="15631" width="12.42578125" style="117" bestFit="1" customWidth="1"/>
    <col min="15632" max="15872" width="8.85546875" style="117"/>
    <col min="15873" max="15873" width="6.28515625" style="117" customWidth="1"/>
    <col min="15874" max="15874" width="54" style="117" customWidth="1"/>
    <col min="15875" max="15875" width="9.7109375" style="117" customWidth="1"/>
    <col min="15876" max="15876" width="15" style="117" customWidth="1"/>
    <col min="15877" max="15877" width="11" style="117" customWidth="1"/>
    <col min="15878" max="15878" width="19.42578125" style="117" customWidth="1"/>
    <col min="15879" max="15879" width="10.140625" style="117" customWidth="1"/>
    <col min="15880" max="15880" width="18.140625" style="117" customWidth="1"/>
    <col min="15881" max="15881" width="13.42578125" style="117" customWidth="1"/>
    <col min="15882" max="15882" width="16" style="117" customWidth="1"/>
    <col min="15883" max="15883" width="9.5703125" style="117" customWidth="1"/>
    <col min="15884" max="15884" width="15.42578125" style="117" customWidth="1"/>
    <col min="15885" max="15885" width="12" style="117" customWidth="1"/>
    <col min="15886" max="15886" width="16.5703125" style="117" customWidth="1"/>
    <col min="15887" max="15887" width="12.42578125" style="117" bestFit="1" customWidth="1"/>
    <col min="15888" max="16128" width="8.85546875" style="117"/>
    <col min="16129" max="16129" width="6.28515625" style="117" customWidth="1"/>
    <col min="16130" max="16130" width="54" style="117" customWidth="1"/>
    <col min="16131" max="16131" width="9.7109375" style="117" customWidth="1"/>
    <col min="16132" max="16132" width="15" style="117" customWidth="1"/>
    <col min="16133" max="16133" width="11" style="117" customWidth="1"/>
    <col min="16134" max="16134" width="19.42578125" style="117" customWidth="1"/>
    <col min="16135" max="16135" width="10.140625" style="117" customWidth="1"/>
    <col min="16136" max="16136" width="18.140625" style="117" customWidth="1"/>
    <col min="16137" max="16137" width="13.42578125" style="117" customWidth="1"/>
    <col min="16138" max="16138" width="16" style="117" customWidth="1"/>
    <col min="16139" max="16139" width="9.5703125" style="117" customWidth="1"/>
    <col min="16140" max="16140" width="15.42578125" style="117" customWidth="1"/>
    <col min="16141" max="16141" width="12" style="117" customWidth="1"/>
    <col min="16142" max="16142" width="16.5703125" style="117" customWidth="1"/>
    <col min="16143" max="16143" width="12.42578125" style="117" bestFit="1" customWidth="1"/>
    <col min="16144" max="16384" width="8.85546875" style="117"/>
  </cols>
  <sheetData>
    <row r="1" spans="1:15" s="116" customFormat="1" ht="19.5" customHeight="1">
      <c r="A1" s="178" t="s">
        <v>81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14"/>
    </row>
    <row r="2" spans="1:15" ht="43.5" customHeight="1">
      <c r="A2" s="179" t="s">
        <v>82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52"/>
    </row>
    <row r="3" spans="1:15" ht="15" customHeight="1">
      <c r="A3" s="180" t="s">
        <v>83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52"/>
    </row>
    <row r="4" spans="1:15" ht="20.25" customHeight="1">
      <c r="A4" s="53"/>
      <c r="B4" s="84"/>
      <c r="C4" s="52"/>
      <c r="D4" s="52"/>
      <c r="E4" s="52"/>
      <c r="F4" s="52"/>
      <c r="G4" s="52"/>
      <c r="H4" s="54"/>
      <c r="I4" s="54"/>
      <c r="J4" s="54"/>
      <c r="K4" s="54"/>
      <c r="L4" s="54"/>
      <c r="M4" s="54"/>
      <c r="N4" s="54" t="s">
        <v>16</v>
      </c>
      <c r="O4" s="52"/>
    </row>
    <row r="5" spans="1:15" s="116" customFormat="1" ht="20.25" customHeight="1">
      <c r="A5" s="75"/>
      <c r="B5" s="85"/>
      <c r="C5" s="181" t="s">
        <v>84</v>
      </c>
      <c r="D5" s="182"/>
      <c r="E5" s="182"/>
      <c r="F5" s="183"/>
      <c r="G5" s="181" t="s">
        <v>85</v>
      </c>
      <c r="H5" s="182"/>
      <c r="I5" s="182"/>
      <c r="J5" s="183"/>
      <c r="K5" s="184" t="s">
        <v>86</v>
      </c>
      <c r="L5" s="184"/>
      <c r="M5" s="184"/>
      <c r="N5" s="184"/>
      <c r="O5" s="114"/>
    </row>
    <row r="6" spans="1:15" s="116" customFormat="1" ht="87" customHeight="1">
      <c r="A6" s="76" t="s">
        <v>17</v>
      </c>
      <c r="B6" s="60" t="s">
        <v>18</v>
      </c>
      <c r="C6" s="60" t="s">
        <v>87</v>
      </c>
      <c r="D6" s="60" t="s">
        <v>88</v>
      </c>
      <c r="E6" s="60" t="s">
        <v>21</v>
      </c>
      <c r="F6" s="60" t="s">
        <v>22</v>
      </c>
      <c r="G6" s="60" t="s">
        <v>87</v>
      </c>
      <c r="H6" s="60" t="s">
        <v>88</v>
      </c>
      <c r="I6" s="60" t="s">
        <v>21</v>
      </c>
      <c r="J6" s="60" t="s">
        <v>22</v>
      </c>
      <c r="K6" s="60" t="s">
        <v>87</v>
      </c>
      <c r="L6" s="60" t="s">
        <v>88</v>
      </c>
      <c r="M6" s="60" t="s">
        <v>21</v>
      </c>
      <c r="N6" s="60" t="s">
        <v>22</v>
      </c>
      <c r="O6" s="114"/>
    </row>
    <row r="7" spans="1:15" s="74" customFormat="1" ht="12" customHeight="1">
      <c r="A7" s="73">
        <v>1</v>
      </c>
      <c r="B7" s="73">
        <v>2</v>
      </c>
      <c r="C7" s="73">
        <v>3</v>
      </c>
      <c r="D7" s="73">
        <v>4</v>
      </c>
      <c r="E7" s="73">
        <v>5</v>
      </c>
      <c r="F7" s="73">
        <v>6</v>
      </c>
      <c r="G7" s="73">
        <v>7</v>
      </c>
      <c r="H7" s="73">
        <v>8</v>
      </c>
      <c r="I7" s="73">
        <v>9</v>
      </c>
      <c r="J7" s="73">
        <v>10</v>
      </c>
      <c r="K7" s="73">
        <v>11</v>
      </c>
      <c r="L7" s="73">
        <v>12</v>
      </c>
      <c r="M7" s="73">
        <v>13</v>
      </c>
      <c r="N7" s="73">
        <v>14</v>
      </c>
    </row>
    <row r="8" spans="1:15">
      <c r="A8" s="57">
        <v>1</v>
      </c>
      <c r="B8" s="41" t="s">
        <v>23</v>
      </c>
      <c r="C8" s="65">
        <v>1</v>
      </c>
      <c r="D8" s="25">
        <v>350000</v>
      </c>
      <c r="E8" s="25"/>
      <c r="F8" s="25">
        <f>(D8+E8)*C8</f>
        <v>350000</v>
      </c>
      <c r="G8" s="65">
        <v>1</v>
      </c>
      <c r="H8" s="25">
        <v>350000</v>
      </c>
      <c r="I8" s="25"/>
      <c r="J8" s="25">
        <f>(H8+I8)*G8</f>
        <v>350000</v>
      </c>
      <c r="K8" s="66">
        <f t="shared" ref="K8:N69" si="0">+G8-C8</f>
        <v>0</v>
      </c>
      <c r="L8" s="56">
        <f t="shared" si="0"/>
        <v>0</v>
      </c>
      <c r="M8" s="56">
        <f t="shared" si="0"/>
        <v>0</v>
      </c>
      <c r="N8" s="56">
        <f t="shared" si="0"/>
        <v>0</v>
      </c>
      <c r="O8" s="52" t="e">
        <f>+H8-#REF!</f>
        <v>#REF!</v>
      </c>
    </row>
    <row r="9" spans="1:15">
      <c r="A9" s="55">
        <v>2</v>
      </c>
      <c r="B9" s="41" t="s">
        <v>24</v>
      </c>
      <c r="C9" s="65">
        <v>1</v>
      </c>
      <c r="D9" s="25">
        <v>280000</v>
      </c>
      <c r="E9" s="25"/>
      <c r="F9" s="25">
        <f t="shared" ref="F9:F24" si="1">(D9+E9)*C9</f>
        <v>280000</v>
      </c>
      <c r="G9" s="65">
        <v>1</v>
      </c>
      <c r="H9" s="25">
        <v>280000</v>
      </c>
      <c r="I9" s="25"/>
      <c r="J9" s="25">
        <f t="shared" ref="J9:J72" si="2">(H9+I9)*G9</f>
        <v>280000</v>
      </c>
      <c r="K9" s="66">
        <f t="shared" si="0"/>
        <v>0</v>
      </c>
      <c r="L9" s="56">
        <f t="shared" si="0"/>
        <v>0</v>
      </c>
      <c r="M9" s="56">
        <f t="shared" si="0"/>
        <v>0</v>
      </c>
      <c r="N9" s="56">
        <f t="shared" si="0"/>
        <v>0</v>
      </c>
      <c r="O9" s="52" t="e">
        <f>+H9-#REF!</f>
        <v>#REF!</v>
      </c>
    </row>
    <row r="10" spans="1:15">
      <c r="A10" s="57">
        <v>3</v>
      </c>
      <c r="B10" s="41" t="s">
        <v>25</v>
      </c>
      <c r="C10" s="65">
        <v>1</v>
      </c>
      <c r="D10" s="25">
        <v>140000</v>
      </c>
      <c r="E10" s="25"/>
      <c r="F10" s="25">
        <f t="shared" si="1"/>
        <v>140000</v>
      </c>
      <c r="G10" s="65">
        <v>1</v>
      </c>
      <c r="H10" s="25">
        <v>140000</v>
      </c>
      <c r="I10" s="25"/>
      <c r="J10" s="25">
        <f t="shared" si="2"/>
        <v>140000</v>
      </c>
      <c r="K10" s="66">
        <f t="shared" si="0"/>
        <v>0</v>
      </c>
      <c r="L10" s="56">
        <f t="shared" si="0"/>
        <v>0</v>
      </c>
      <c r="M10" s="56">
        <f t="shared" si="0"/>
        <v>0</v>
      </c>
      <c r="N10" s="56">
        <f t="shared" si="0"/>
        <v>0</v>
      </c>
      <c r="O10" s="52" t="e">
        <f>+H10-#REF!</f>
        <v>#REF!</v>
      </c>
    </row>
    <row r="11" spans="1:15">
      <c r="A11" s="55">
        <v>4</v>
      </c>
      <c r="B11" s="41" t="s">
        <v>26</v>
      </c>
      <c r="C11" s="65">
        <v>0.5</v>
      </c>
      <c r="D11" s="25">
        <v>130000</v>
      </c>
      <c r="E11" s="25"/>
      <c r="F11" s="25">
        <f t="shared" si="1"/>
        <v>65000</v>
      </c>
      <c r="G11" s="65">
        <v>0.5</v>
      </c>
      <c r="H11" s="25">
        <v>130000</v>
      </c>
      <c r="I11" s="25"/>
      <c r="J11" s="25">
        <f t="shared" si="2"/>
        <v>65000</v>
      </c>
      <c r="K11" s="66">
        <f>+G11-C11</f>
        <v>0</v>
      </c>
      <c r="L11" s="56">
        <f>+H11-D11</f>
        <v>0</v>
      </c>
      <c r="M11" s="56">
        <f t="shared" si="0"/>
        <v>0</v>
      </c>
      <c r="N11" s="56">
        <f>+J11-F11</f>
        <v>0</v>
      </c>
      <c r="O11" s="52" t="e">
        <f>+H11-#REF!</f>
        <v>#REF!</v>
      </c>
    </row>
    <row r="12" spans="1:15">
      <c r="A12" s="57">
        <v>5</v>
      </c>
      <c r="B12" s="41" t="s">
        <v>27</v>
      </c>
      <c r="C12" s="65">
        <v>1</v>
      </c>
      <c r="D12" s="25">
        <v>110000</v>
      </c>
      <c r="E12" s="25"/>
      <c r="F12" s="25">
        <f t="shared" si="1"/>
        <v>110000</v>
      </c>
      <c r="G12" s="65">
        <v>1</v>
      </c>
      <c r="H12" s="25">
        <v>110000</v>
      </c>
      <c r="I12" s="25"/>
      <c r="J12" s="25">
        <f t="shared" si="2"/>
        <v>110000</v>
      </c>
      <c r="K12" s="66">
        <f t="shared" si="0"/>
        <v>0</v>
      </c>
      <c r="L12" s="56">
        <f t="shared" si="0"/>
        <v>0</v>
      </c>
      <c r="M12" s="56">
        <f t="shared" si="0"/>
        <v>0</v>
      </c>
      <c r="N12" s="56">
        <f t="shared" si="0"/>
        <v>0</v>
      </c>
      <c r="O12" s="52" t="e">
        <f>+H12-#REF!</f>
        <v>#REF!</v>
      </c>
    </row>
    <row r="13" spans="1:15">
      <c r="A13" s="55">
        <v>6</v>
      </c>
      <c r="B13" s="41" t="s">
        <v>28</v>
      </c>
      <c r="C13" s="65">
        <v>1</v>
      </c>
      <c r="D13" s="25">
        <v>156000</v>
      </c>
      <c r="E13" s="25"/>
      <c r="F13" s="25">
        <f t="shared" si="1"/>
        <v>156000</v>
      </c>
      <c r="G13" s="65">
        <v>1</v>
      </c>
      <c r="H13" s="25">
        <v>156000</v>
      </c>
      <c r="I13" s="25"/>
      <c r="J13" s="25">
        <f t="shared" si="2"/>
        <v>156000</v>
      </c>
      <c r="K13" s="66">
        <f t="shared" si="0"/>
        <v>0</v>
      </c>
      <c r="L13" s="56">
        <f t="shared" si="0"/>
        <v>0</v>
      </c>
      <c r="M13" s="56">
        <f t="shared" si="0"/>
        <v>0</v>
      </c>
      <c r="N13" s="56">
        <f t="shared" si="0"/>
        <v>0</v>
      </c>
      <c r="O13" s="52" t="e">
        <f>+H13-#REF!</f>
        <v>#REF!</v>
      </c>
    </row>
    <row r="14" spans="1:15">
      <c r="A14" s="57">
        <v>7</v>
      </c>
      <c r="B14" s="62" t="s">
        <v>90</v>
      </c>
      <c r="C14" s="65">
        <v>1</v>
      </c>
      <c r="D14" s="25">
        <v>120000</v>
      </c>
      <c r="E14" s="25"/>
      <c r="F14" s="25">
        <f t="shared" si="1"/>
        <v>120000</v>
      </c>
      <c r="G14" s="65">
        <v>1</v>
      </c>
      <c r="H14" s="25">
        <v>120000</v>
      </c>
      <c r="I14" s="25"/>
      <c r="J14" s="25">
        <f t="shared" si="2"/>
        <v>120000</v>
      </c>
      <c r="K14" s="66">
        <f t="shared" si="0"/>
        <v>0</v>
      </c>
      <c r="L14" s="56">
        <f t="shared" si="0"/>
        <v>0</v>
      </c>
      <c r="M14" s="56">
        <f t="shared" si="0"/>
        <v>0</v>
      </c>
      <c r="N14" s="56">
        <f t="shared" si="0"/>
        <v>0</v>
      </c>
      <c r="O14" s="52" t="e">
        <f>+H14-#REF!</f>
        <v>#REF!</v>
      </c>
    </row>
    <row r="15" spans="1:15">
      <c r="A15" s="55">
        <v>8</v>
      </c>
      <c r="B15" s="41" t="s">
        <v>29</v>
      </c>
      <c r="C15" s="65">
        <v>0.5</v>
      </c>
      <c r="D15" s="25">
        <v>106800</v>
      </c>
      <c r="E15" s="25">
        <f>ROUND(D15*0.3,0)</f>
        <v>32040</v>
      </c>
      <c r="F15" s="25">
        <f t="shared" si="1"/>
        <v>69420</v>
      </c>
      <c r="G15" s="65">
        <v>0.5</v>
      </c>
      <c r="H15" s="25">
        <v>106800</v>
      </c>
      <c r="I15" s="25">
        <f>ROUND(H15*0.3,0)</f>
        <v>32040</v>
      </c>
      <c r="J15" s="25">
        <f t="shared" si="2"/>
        <v>69420</v>
      </c>
      <c r="K15" s="66">
        <f t="shared" si="0"/>
        <v>0</v>
      </c>
      <c r="L15" s="56">
        <f t="shared" si="0"/>
        <v>0</v>
      </c>
      <c r="M15" s="56">
        <f t="shared" si="0"/>
        <v>0</v>
      </c>
      <c r="N15" s="56">
        <f t="shared" si="0"/>
        <v>0</v>
      </c>
      <c r="O15" s="52" t="e">
        <f>+H15-#REF!</f>
        <v>#REF!</v>
      </c>
    </row>
    <row r="16" spans="1:15">
      <c r="A16" s="57">
        <v>9</v>
      </c>
      <c r="B16" s="41" t="s">
        <v>30</v>
      </c>
      <c r="C16" s="65">
        <v>1</v>
      </c>
      <c r="D16" s="25">
        <v>135000</v>
      </c>
      <c r="E16" s="25"/>
      <c r="F16" s="25">
        <f t="shared" si="1"/>
        <v>135000</v>
      </c>
      <c r="G16" s="65">
        <v>1</v>
      </c>
      <c r="H16" s="25">
        <v>135000</v>
      </c>
      <c r="I16" s="25"/>
      <c r="J16" s="25">
        <f t="shared" si="2"/>
        <v>135000</v>
      </c>
      <c r="K16" s="66">
        <f t="shared" si="0"/>
        <v>0</v>
      </c>
      <c r="L16" s="56">
        <f t="shared" si="0"/>
        <v>0</v>
      </c>
      <c r="M16" s="56">
        <f t="shared" si="0"/>
        <v>0</v>
      </c>
      <c r="N16" s="56">
        <f t="shared" si="0"/>
        <v>0</v>
      </c>
      <c r="O16" s="52" t="e">
        <f>+H16-#REF!</f>
        <v>#REF!</v>
      </c>
    </row>
    <row r="17" spans="1:15">
      <c r="A17" s="55">
        <v>10</v>
      </c>
      <c r="B17" s="41" t="s">
        <v>31</v>
      </c>
      <c r="C17" s="65">
        <v>1</v>
      </c>
      <c r="D17" s="25">
        <v>160000</v>
      </c>
      <c r="E17" s="25"/>
      <c r="F17" s="25">
        <f t="shared" si="1"/>
        <v>160000</v>
      </c>
      <c r="G17" s="65">
        <v>1</v>
      </c>
      <c r="H17" s="25">
        <v>160000</v>
      </c>
      <c r="I17" s="25"/>
      <c r="J17" s="25">
        <f t="shared" si="2"/>
        <v>160000</v>
      </c>
      <c r="K17" s="66">
        <f t="shared" si="0"/>
        <v>0</v>
      </c>
      <c r="L17" s="56">
        <f t="shared" si="0"/>
        <v>0</v>
      </c>
      <c r="M17" s="56">
        <f t="shared" si="0"/>
        <v>0</v>
      </c>
      <c r="N17" s="56">
        <f t="shared" si="0"/>
        <v>0</v>
      </c>
      <c r="O17" s="52" t="e">
        <f>+H17-#REF!</f>
        <v>#REF!</v>
      </c>
    </row>
    <row r="18" spans="1:15">
      <c r="A18" s="57">
        <v>11</v>
      </c>
      <c r="B18" s="41" t="s">
        <v>32</v>
      </c>
      <c r="C18" s="65">
        <v>1</v>
      </c>
      <c r="D18" s="25">
        <v>130000</v>
      </c>
      <c r="E18" s="25"/>
      <c r="F18" s="25">
        <f t="shared" si="1"/>
        <v>130000</v>
      </c>
      <c r="G18" s="65">
        <v>1</v>
      </c>
      <c r="H18" s="25">
        <v>130000</v>
      </c>
      <c r="I18" s="25"/>
      <c r="J18" s="25">
        <f t="shared" si="2"/>
        <v>130000</v>
      </c>
      <c r="K18" s="66">
        <f t="shared" si="0"/>
        <v>0</v>
      </c>
      <c r="L18" s="56">
        <f t="shared" si="0"/>
        <v>0</v>
      </c>
      <c r="M18" s="56">
        <f t="shared" si="0"/>
        <v>0</v>
      </c>
      <c r="N18" s="56">
        <f t="shared" si="0"/>
        <v>0</v>
      </c>
      <c r="O18" s="52" t="e">
        <f>+H18-#REF!</f>
        <v>#REF!</v>
      </c>
    </row>
    <row r="19" spans="1:15">
      <c r="A19" s="55">
        <v>12</v>
      </c>
      <c r="B19" s="41" t="s">
        <v>33</v>
      </c>
      <c r="C19" s="65">
        <v>1</v>
      </c>
      <c r="D19" s="25">
        <v>120000</v>
      </c>
      <c r="E19" s="25"/>
      <c r="F19" s="25">
        <f t="shared" si="1"/>
        <v>120000</v>
      </c>
      <c r="G19" s="65">
        <v>1</v>
      </c>
      <c r="H19" s="25">
        <v>120000</v>
      </c>
      <c r="I19" s="25"/>
      <c r="J19" s="25">
        <f t="shared" si="2"/>
        <v>120000</v>
      </c>
      <c r="K19" s="66">
        <f t="shared" si="0"/>
        <v>0</v>
      </c>
      <c r="L19" s="56">
        <f t="shared" si="0"/>
        <v>0</v>
      </c>
      <c r="M19" s="56">
        <f t="shared" si="0"/>
        <v>0</v>
      </c>
      <c r="N19" s="56">
        <f t="shared" si="0"/>
        <v>0</v>
      </c>
      <c r="O19" s="52" t="e">
        <f>+H19-#REF!</f>
        <v>#REF!</v>
      </c>
    </row>
    <row r="20" spans="1:15">
      <c r="A20" s="57">
        <v>13</v>
      </c>
      <c r="B20" s="41" t="s">
        <v>34</v>
      </c>
      <c r="C20" s="65">
        <v>1</v>
      </c>
      <c r="D20" s="25">
        <v>104000</v>
      </c>
      <c r="E20" s="25"/>
      <c r="F20" s="25">
        <f t="shared" si="1"/>
        <v>104000</v>
      </c>
      <c r="G20" s="65">
        <v>1</v>
      </c>
      <c r="H20" s="25">
        <v>104000</v>
      </c>
      <c r="I20" s="25"/>
      <c r="J20" s="25">
        <f t="shared" si="2"/>
        <v>104000</v>
      </c>
      <c r="K20" s="66">
        <f t="shared" si="0"/>
        <v>0</v>
      </c>
      <c r="L20" s="56">
        <f t="shared" si="0"/>
        <v>0</v>
      </c>
      <c r="M20" s="56">
        <f t="shared" si="0"/>
        <v>0</v>
      </c>
      <c r="N20" s="56">
        <f t="shared" si="0"/>
        <v>0</v>
      </c>
      <c r="O20" s="52" t="e">
        <f>+H20-#REF!</f>
        <v>#REF!</v>
      </c>
    </row>
    <row r="21" spans="1:15">
      <c r="A21" s="55">
        <v>14</v>
      </c>
      <c r="B21" s="41" t="s">
        <v>35</v>
      </c>
      <c r="C21" s="65">
        <v>1</v>
      </c>
      <c r="D21" s="25">
        <v>104800</v>
      </c>
      <c r="E21" s="25">
        <f>ROUND(D21*0.3,0)</f>
        <v>31440</v>
      </c>
      <c r="F21" s="25">
        <f t="shared" si="1"/>
        <v>136240</v>
      </c>
      <c r="G21" s="65">
        <v>1</v>
      </c>
      <c r="H21" s="25">
        <v>104800</v>
      </c>
      <c r="I21" s="25">
        <f>ROUND(H21*0.3,0)</f>
        <v>31440</v>
      </c>
      <c r="J21" s="25">
        <f t="shared" si="2"/>
        <v>136240</v>
      </c>
      <c r="K21" s="66">
        <f t="shared" si="0"/>
        <v>0</v>
      </c>
      <c r="L21" s="56">
        <f t="shared" si="0"/>
        <v>0</v>
      </c>
      <c r="M21" s="56">
        <f t="shared" si="0"/>
        <v>0</v>
      </c>
      <c r="N21" s="56">
        <f t="shared" si="0"/>
        <v>0</v>
      </c>
      <c r="O21" s="52" t="e">
        <f>+H21-#REF!</f>
        <v>#REF!</v>
      </c>
    </row>
    <row r="22" spans="1:15">
      <c r="A22" s="57">
        <v>15</v>
      </c>
      <c r="B22" s="41" t="s">
        <v>36</v>
      </c>
      <c r="C22" s="65">
        <v>0.5</v>
      </c>
      <c r="D22" s="25">
        <v>120000</v>
      </c>
      <c r="E22" s="25"/>
      <c r="F22" s="25">
        <f t="shared" si="1"/>
        <v>60000</v>
      </c>
      <c r="G22" s="65">
        <v>0.5</v>
      </c>
      <c r="H22" s="25">
        <v>120000</v>
      </c>
      <c r="I22" s="25"/>
      <c r="J22" s="25">
        <f t="shared" si="2"/>
        <v>60000</v>
      </c>
      <c r="K22" s="66">
        <f t="shared" si="0"/>
        <v>0</v>
      </c>
      <c r="L22" s="56">
        <f t="shared" si="0"/>
        <v>0</v>
      </c>
      <c r="M22" s="56">
        <f t="shared" si="0"/>
        <v>0</v>
      </c>
      <c r="N22" s="56">
        <f t="shared" si="0"/>
        <v>0</v>
      </c>
      <c r="O22" s="52" t="e">
        <f>+H22-#REF!</f>
        <v>#REF!</v>
      </c>
    </row>
    <row r="23" spans="1:15">
      <c r="A23" s="55">
        <v>16</v>
      </c>
      <c r="B23" s="41" t="s">
        <v>37</v>
      </c>
      <c r="C23" s="65">
        <v>1</v>
      </c>
      <c r="D23" s="25">
        <v>240000</v>
      </c>
      <c r="E23" s="25"/>
      <c r="F23" s="25">
        <f t="shared" si="1"/>
        <v>240000</v>
      </c>
      <c r="G23" s="65">
        <v>1</v>
      </c>
      <c r="H23" s="25">
        <v>240000</v>
      </c>
      <c r="I23" s="25"/>
      <c r="J23" s="25">
        <f t="shared" si="2"/>
        <v>240000</v>
      </c>
      <c r="K23" s="66">
        <f t="shared" si="0"/>
        <v>0</v>
      </c>
      <c r="L23" s="56">
        <f t="shared" si="0"/>
        <v>0</v>
      </c>
      <c r="M23" s="56">
        <f t="shared" si="0"/>
        <v>0</v>
      </c>
      <c r="N23" s="56">
        <f>+J23-F23</f>
        <v>0</v>
      </c>
      <c r="O23" s="52" t="e">
        <f>+H23-#REF!</f>
        <v>#REF!</v>
      </c>
    </row>
    <row r="24" spans="1:15">
      <c r="A24" s="57">
        <v>17</v>
      </c>
      <c r="B24" s="41" t="s">
        <v>38</v>
      </c>
      <c r="C24" s="65">
        <v>1</v>
      </c>
      <c r="D24" s="25">
        <v>182000</v>
      </c>
      <c r="E24" s="25"/>
      <c r="F24" s="25">
        <f t="shared" si="1"/>
        <v>182000</v>
      </c>
      <c r="G24" s="65">
        <v>1</v>
      </c>
      <c r="H24" s="25">
        <v>182000</v>
      </c>
      <c r="I24" s="25"/>
      <c r="J24" s="25">
        <f t="shared" si="2"/>
        <v>182000</v>
      </c>
      <c r="K24" s="66">
        <f t="shared" si="0"/>
        <v>0</v>
      </c>
      <c r="L24" s="56">
        <f t="shared" si="0"/>
        <v>0</v>
      </c>
      <c r="M24" s="56">
        <f t="shared" si="0"/>
        <v>0</v>
      </c>
      <c r="N24" s="56">
        <f t="shared" si="0"/>
        <v>0</v>
      </c>
      <c r="O24" s="52" t="e">
        <f>+H24-#REF!</f>
        <v>#REF!</v>
      </c>
    </row>
    <row r="25" spans="1:15" ht="34.5">
      <c r="A25" s="55">
        <v>18</v>
      </c>
      <c r="B25" s="41" t="s">
        <v>95</v>
      </c>
      <c r="C25" s="65">
        <v>0.5</v>
      </c>
      <c r="D25" s="25">
        <v>124000</v>
      </c>
      <c r="E25" s="25"/>
      <c r="F25" s="25">
        <f>(D25+E25)*C25</f>
        <v>62000</v>
      </c>
      <c r="G25" s="65">
        <v>0.5</v>
      </c>
      <c r="H25" s="25">
        <v>124000</v>
      </c>
      <c r="I25" s="25"/>
      <c r="J25" s="25">
        <f>(H25+I25)*G25</f>
        <v>62000</v>
      </c>
      <c r="K25" s="66">
        <f t="shared" ref="K25" si="3">+G25-C25</f>
        <v>0</v>
      </c>
      <c r="L25" s="56">
        <f t="shared" ref="L25" si="4">+H25-D25</f>
        <v>0</v>
      </c>
      <c r="M25" s="56">
        <f t="shared" ref="M25" si="5">+I25-E25</f>
        <v>0</v>
      </c>
      <c r="N25" s="56">
        <f t="shared" ref="N25" si="6">+J25-F25</f>
        <v>0</v>
      </c>
      <c r="O25" s="52"/>
    </row>
    <row r="26" spans="1:15">
      <c r="A26" s="57">
        <v>19</v>
      </c>
      <c r="B26" s="62" t="s">
        <v>91</v>
      </c>
      <c r="C26" s="66">
        <v>0.5</v>
      </c>
      <c r="D26" s="58">
        <v>104000</v>
      </c>
      <c r="E26" s="25"/>
      <c r="F26" s="25">
        <f t="shared" ref="F26" si="7">(D26+E26)*C26</f>
        <v>52000</v>
      </c>
      <c r="G26" s="66">
        <v>0.5</v>
      </c>
      <c r="H26" s="58">
        <v>104000</v>
      </c>
      <c r="I26" s="25"/>
      <c r="J26" s="25">
        <f t="shared" si="2"/>
        <v>52000</v>
      </c>
      <c r="K26" s="66">
        <f t="shared" si="0"/>
        <v>0</v>
      </c>
      <c r="L26" s="56">
        <f t="shared" si="0"/>
        <v>0</v>
      </c>
      <c r="M26" s="56">
        <f t="shared" si="0"/>
        <v>0</v>
      </c>
      <c r="N26" s="56">
        <f t="shared" si="0"/>
        <v>0</v>
      </c>
      <c r="O26" s="52" t="e">
        <f>+H26-#REF!</f>
        <v>#REF!</v>
      </c>
    </row>
    <row r="27" spans="1:15">
      <c r="A27" s="55"/>
      <c r="B27" s="118" t="s">
        <v>39</v>
      </c>
      <c r="C27" s="119">
        <f t="shared" ref="C27:N27" si="8">SUM(C8:C26)</f>
        <v>16.5</v>
      </c>
      <c r="D27" s="29">
        <f t="shared" si="8"/>
        <v>2916600</v>
      </c>
      <c r="E27" s="29">
        <f t="shared" si="8"/>
        <v>63480</v>
      </c>
      <c r="F27" s="29">
        <f t="shared" si="8"/>
        <v>2671660</v>
      </c>
      <c r="G27" s="119">
        <f t="shared" si="8"/>
        <v>16.5</v>
      </c>
      <c r="H27" s="29">
        <f t="shared" si="8"/>
        <v>2916600</v>
      </c>
      <c r="I27" s="29">
        <f t="shared" si="8"/>
        <v>63480</v>
      </c>
      <c r="J27" s="29">
        <f t="shared" si="8"/>
        <v>2671660</v>
      </c>
      <c r="K27" s="119">
        <f t="shared" si="8"/>
        <v>0</v>
      </c>
      <c r="L27" s="29">
        <f t="shared" si="8"/>
        <v>0</v>
      </c>
      <c r="M27" s="29">
        <f t="shared" si="8"/>
        <v>0</v>
      </c>
      <c r="N27" s="29">
        <f t="shared" si="8"/>
        <v>0</v>
      </c>
      <c r="O27" s="52"/>
    </row>
    <row r="28" spans="1:15">
      <c r="A28" s="55"/>
      <c r="B28" s="17" t="s">
        <v>4</v>
      </c>
      <c r="C28" s="119"/>
      <c r="D28" s="33"/>
      <c r="E28" s="78"/>
      <c r="F28" s="25"/>
      <c r="G28" s="119"/>
      <c r="H28" s="33"/>
      <c r="I28" s="78"/>
      <c r="J28" s="25"/>
      <c r="K28" s="70"/>
      <c r="L28" s="60"/>
      <c r="M28" s="60"/>
      <c r="N28" s="60"/>
      <c r="O28" s="52"/>
    </row>
    <row r="29" spans="1:15">
      <c r="A29" s="55">
        <v>20</v>
      </c>
      <c r="B29" s="42" t="s">
        <v>40</v>
      </c>
      <c r="C29" s="65">
        <v>1</v>
      </c>
      <c r="D29" s="37">
        <v>190000</v>
      </c>
      <c r="E29" s="78"/>
      <c r="F29" s="25">
        <f t="shared" ref="F29" si="9">(D29+E29)*C29</f>
        <v>190000</v>
      </c>
      <c r="G29" s="65">
        <v>1</v>
      </c>
      <c r="H29" s="37">
        <v>190000</v>
      </c>
      <c r="I29" s="78"/>
      <c r="J29" s="25">
        <f t="shared" si="2"/>
        <v>190000</v>
      </c>
      <c r="K29" s="66">
        <f t="shared" ref="K29:L29" si="10">+G29-C29</f>
        <v>0</v>
      </c>
      <c r="L29" s="56">
        <f t="shared" si="10"/>
        <v>0</v>
      </c>
      <c r="M29" s="56">
        <f>+I29-E29</f>
        <v>0</v>
      </c>
      <c r="N29" s="56">
        <f t="shared" ref="N29" si="11">+J29-F29</f>
        <v>0</v>
      </c>
      <c r="O29" s="52" t="e">
        <f>+H29-#REF!</f>
        <v>#REF!</v>
      </c>
    </row>
    <row r="30" spans="1:15">
      <c r="A30" s="55"/>
      <c r="B30" s="118" t="s">
        <v>39</v>
      </c>
      <c r="C30" s="120">
        <f t="shared" ref="C30:N30" si="12">SUM(C29:C29)</f>
        <v>1</v>
      </c>
      <c r="D30" s="82">
        <f t="shared" si="12"/>
        <v>190000</v>
      </c>
      <c r="E30" s="82">
        <f t="shared" si="12"/>
        <v>0</v>
      </c>
      <c r="F30" s="82">
        <f t="shared" si="12"/>
        <v>190000</v>
      </c>
      <c r="G30" s="120">
        <f t="shared" si="12"/>
        <v>1</v>
      </c>
      <c r="H30" s="82">
        <f t="shared" si="12"/>
        <v>190000</v>
      </c>
      <c r="I30" s="82">
        <f t="shared" si="12"/>
        <v>0</v>
      </c>
      <c r="J30" s="82">
        <f t="shared" si="12"/>
        <v>190000</v>
      </c>
      <c r="K30" s="120">
        <f t="shared" si="12"/>
        <v>0</v>
      </c>
      <c r="L30" s="82">
        <f t="shared" si="12"/>
        <v>0</v>
      </c>
      <c r="M30" s="82">
        <f t="shared" si="12"/>
        <v>0</v>
      </c>
      <c r="N30" s="82">
        <f t="shared" si="12"/>
        <v>0</v>
      </c>
      <c r="O30" s="52"/>
    </row>
    <row r="31" spans="1:15" ht="21.6" customHeight="1">
      <c r="A31" s="55"/>
      <c r="B31" s="17" t="s">
        <v>5</v>
      </c>
      <c r="C31" s="69"/>
      <c r="D31" s="38"/>
      <c r="E31" s="78"/>
      <c r="F31" s="25"/>
      <c r="G31" s="69"/>
      <c r="H31" s="38"/>
      <c r="I31" s="78"/>
      <c r="J31" s="25"/>
      <c r="K31" s="70"/>
      <c r="L31" s="60"/>
      <c r="M31" s="60"/>
      <c r="N31" s="60"/>
      <c r="O31" s="52"/>
    </row>
    <row r="32" spans="1:15">
      <c r="A32" s="61">
        <v>21</v>
      </c>
      <c r="B32" s="83" t="s">
        <v>41</v>
      </c>
      <c r="C32" s="69">
        <v>1</v>
      </c>
      <c r="D32" s="37">
        <v>300000</v>
      </c>
      <c r="E32" s="78"/>
      <c r="F32" s="25">
        <f t="shared" ref="F32:F43" si="13">(D32+E32)*C32</f>
        <v>300000</v>
      </c>
      <c r="G32" s="69">
        <v>1</v>
      </c>
      <c r="H32" s="37">
        <v>300000</v>
      </c>
      <c r="I32" s="78"/>
      <c r="J32" s="25">
        <f t="shared" si="2"/>
        <v>300000</v>
      </c>
      <c r="K32" s="66">
        <f t="shared" ref="K32:N32" si="14">+G32-C32</f>
        <v>0</v>
      </c>
      <c r="L32" s="56">
        <f t="shared" si="14"/>
        <v>0</v>
      </c>
      <c r="M32" s="56">
        <f t="shared" si="14"/>
        <v>0</v>
      </c>
      <c r="N32" s="56">
        <f t="shared" si="14"/>
        <v>0</v>
      </c>
      <c r="O32" s="52" t="e">
        <f>+H32-#REF!</f>
        <v>#REF!</v>
      </c>
    </row>
    <row r="33" spans="1:15" ht="34.5">
      <c r="A33" s="55">
        <v>22</v>
      </c>
      <c r="B33" s="83" t="s">
        <v>42</v>
      </c>
      <c r="C33" s="69">
        <v>1</v>
      </c>
      <c r="D33" s="37">
        <v>210000</v>
      </c>
      <c r="E33" s="78"/>
      <c r="F33" s="25">
        <f t="shared" si="13"/>
        <v>210000</v>
      </c>
      <c r="G33" s="69">
        <v>1</v>
      </c>
      <c r="H33" s="37">
        <v>210000</v>
      </c>
      <c r="I33" s="78"/>
      <c r="J33" s="25">
        <f t="shared" si="2"/>
        <v>210000</v>
      </c>
      <c r="K33" s="66">
        <f t="shared" si="0"/>
        <v>0</v>
      </c>
      <c r="L33" s="56">
        <f t="shared" si="0"/>
        <v>0</v>
      </c>
      <c r="M33" s="56">
        <f t="shared" si="0"/>
        <v>0</v>
      </c>
      <c r="N33" s="56">
        <f t="shared" si="0"/>
        <v>0</v>
      </c>
      <c r="O33" s="52" t="e">
        <f>+H33-#REF!</f>
        <v>#REF!</v>
      </c>
    </row>
    <row r="34" spans="1:15">
      <c r="A34" s="61">
        <v>23</v>
      </c>
      <c r="B34" s="83" t="s">
        <v>43</v>
      </c>
      <c r="C34" s="65">
        <v>2</v>
      </c>
      <c r="D34" s="37">
        <v>125000</v>
      </c>
      <c r="E34" s="78"/>
      <c r="F34" s="25">
        <f t="shared" si="13"/>
        <v>250000</v>
      </c>
      <c r="G34" s="65">
        <v>2</v>
      </c>
      <c r="H34" s="37">
        <v>125000</v>
      </c>
      <c r="I34" s="78"/>
      <c r="J34" s="25">
        <f t="shared" si="2"/>
        <v>250000</v>
      </c>
      <c r="K34" s="66">
        <f t="shared" si="0"/>
        <v>0</v>
      </c>
      <c r="L34" s="56">
        <f t="shared" si="0"/>
        <v>0</v>
      </c>
      <c r="M34" s="56">
        <f t="shared" si="0"/>
        <v>0</v>
      </c>
      <c r="N34" s="56">
        <f t="shared" si="0"/>
        <v>0</v>
      </c>
      <c r="O34" s="52" t="e">
        <f>+H34-#REF!</f>
        <v>#REF!</v>
      </c>
    </row>
    <row r="35" spans="1:15">
      <c r="A35" s="55">
        <v>24</v>
      </c>
      <c r="B35" s="41" t="s">
        <v>44</v>
      </c>
      <c r="C35" s="65">
        <v>1</v>
      </c>
      <c r="D35" s="37">
        <v>130000</v>
      </c>
      <c r="E35" s="78"/>
      <c r="F35" s="25">
        <f t="shared" si="13"/>
        <v>130000</v>
      </c>
      <c r="G35" s="65">
        <v>1</v>
      </c>
      <c r="H35" s="37">
        <v>130000</v>
      </c>
      <c r="I35" s="78"/>
      <c r="J35" s="25">
        <f t="shared" si="2"/>
        <v>130000</v>
      </c>
      <c r="K35" s="66">
        <f t="shared" si="0"/>
        <v>0</v>
      </c>
      <c r="L35" s="56">
        <f t="shared" si="0"/>
        <v>0</v>
      </c>
      <c r="M35" s="56">
        <f t="shared" si="0"/>
        <v>0</v>
      </c>
      <c r="N35" s="56">
        <f t="shared" si="0"/>
        <v>0</v>
      </c>
      <c r="O35" s="52" t="e">
        <f>+H35-#REF!</f>
        <v>#REF!</v>
      </c>
    </row>
    <row r="36" spans="1:15">
      <c r="A36" s="61">
        <v>25</v>
      </c>
      <c r="B36" s="42" t="s">
        <v>45</v>
      </c>
      <c r="C36" s="65">
        <v>8.5</v>
      </c>
      <c r="D36" s="37">
        <v>160000</v>
      </c>
      <c r="E36" s="78"/>
      <c r="F36" s="25">
        <f t="shared" si="13"/>
        <v>1360000</v>
      </c>
      <c r="G36" s="65">
        <v>8.5</v>
      </c>
      <c r="H36" s="37">
        <v>160000</v>
      </c>
      <c r="I36" s="78"/>
      <c r="J36" s="25">
        <f t="shared" si="2"/>
        <v>1360000</v>
      </c>
      <c r="K36" s="66">
        <f t="shared" si="0"/>
        <v>0</v>
      </c>
      <c r="L36" s="56">
        <f t="shared" si="0"/>
        <v>0</v>
      </c>
      <c r="M36" s="56">
        <f t="shared" si="0"/>
        <v>0</v>
      </c>
      <c r="N36" s="56">
        <f t="shared" si="0"/>
        <v>0</v>
      </c>
      <c r="O36" s="52" t="e">
        <f>+H36-#REF!</f>
        <v>#REF!</v>
      </c>
    </row>
    <row r="37" spans="1:15">
      <c r="A37" s="55">
        <v>26</v>
      </c>
      <c r="B37" s="42" t="s">
        <v>46</v>
      </c>
      <c r="C37" s="65">
        <v>1</v>
      </c>
      <c r="D37" s="37">
        <v>230000</v>
      </c>
      <c r="E37" s="78"/>
      <c r="F37" s="25">
        <f t="shared" si="13"/>
        <v>230000</v>
      </c>
      <c r="G37" s="65"/>
      <c r="H37" s="37"/>
      <c r="I37" s="78"/>
      <c r="J37" s="25">
        <f t="shared" si="2"/>
        <v>0</v>
      </c>
      <c r="K37" s="66">
        <f t="shared" si="0"/>
        <v>-1</v>
      </c>
      <c r="L37" s="56">
        <f t="shared" si="0"/>
        <v>-230000</v>
      </c>
      <c r="M37" s="56">
        <f t="shared" si="0"/>
        <v>0</v>
      </c>
      <c r="N37" s="56">
        <f t="shared" si="0"/>
        <v>-230000</v>
      </c>
      <c r="O37" s="52" t="e">
        <f>+H37-#REF!</f>
        <v>#REF!</v>
      </c>
    </row>
    <row r="38" spans="1:15">
      <c r="A38" s="61">
        <v>27</v>
      </c>
      <c r="B38" s="42" t="s">
        <v>46</v>
      </c>
      <c r="C38" s="65">
        <v>1</v>
      </c>
      <c r="D38" s="37">
        <v>250000</v>
      </c>
      <c r="E38" s="78"/>
      <c r="F38" s="25">
        <f t="shared" si="13"/>
        <v>250000</v>
      </c>
      <c r="G38" s="65"/>
      <c r="H38" s="37"/>
      <c r="I38" s="78"/>
      <c r="J38" s="25">
        <f t="shared" si="2"/>
        <v>0</v>
      </c>
      <c r="K38" s="66">
        <f t="shared" ref="K38" si="15">+G38-C38</f>
        <v>-1</v>
      </c>
      <c r="L38" s="56">
        <f t="shared" ref="L38" si="16">+H38-D38</f>
        <v>-250000</v>
      </c>
      <c r="M38" s="56">
        <f t="shared" ref="M38" si="17">+I38-E38</f>
        <v>0</v>
      </c>
      <c r="N38" s="56">
        <f t="shared" ref="N38" si="18">+J38-F38</f>
        <v>-250000</v>
      </c>
      <c r="O38" s="52"/>
    </row>
    <row r="39" spans="1:15" s="147" customFormat="1">
      <c r="A39" s="55">
        <v>28</v>
      </c>
      <c r="B39" s="141" t="s">
        <v>102</v>
      </c>
      <c r="C39" s="142"/>
      <c r="D39" s="143"/>
      <c r="E39" s="144"/>
      <c r="F39" s="81"/>
      <c r="G39" s="142">
        <v>1</v>
      </c>
      <c r="H39" s="143">
        <v>250000</v>
      </c>
      <c r="I39" s="144"/>
      <c r="J39" s="81">
        <f t="shared" ref="J39:J40" si="19">(H39+I39)*G39</f>
        <v>250000</v>
      </c>
      <c r="K39" s="86">
        <f t="shared" ref="K39:K40" si="20">+G39-C39</f>
        <v>1</v>
      </c>
      <c r="L39" s="145">
        <f t="shared" ref="L39:L40" si="21">+H39-D39</f>
        <v>250000</v>
      </c>
      <c r="M39" s="145">
        <f t="shared" ref="M39" si="22">+I39-E39</f>
        <v>0</v>
      </c>
      <c r="N39" s="145">
        <f t="shared" ref="N39:N40" si="23">+J39-F39</f>
        <v>250000</v>
      </c>
      <c r="O39" s="146"/>
    </row>
    <row r="40" spans="1:15" s="147" customFormat="1">
      <c r="A40" s="61">
        <v>29</v>
      </c>
      <c r="B40" s="141" t="s">
        <v>108</v>
      </c>
      <c r="C40" s="142"/>
      <c r="D40" s="143"/>
      <c r="E40" s="144"/>
      <c r="F40" s="81"/>
      <c r="G40" s="142">
        <v>1</v>
      </c>
      <c r="H40" s="143">
        <v>230000</v>
      </c>
      <c r="I40" s="144"/>
      <c r="J40" s="81">
        <f t="shared" si="19"/>
        <v>230000</v>
      </c>
      <c r="K40" s="86">
        <f t="shared" si="20"/>
        <v>1</v>
      </c>
      <c r="L40" s="145">
        <f t="shared" si="21"/>
        <v>230000</v>
      </c>
      <c r="M40" s="145"/>
      <c r="N40" s="145">
        <f t="shared" si="23"/>
        <v>230000</v>
      </c>
      <c r="O40" s="146"/>
    </row>
    <row r="41" spans="1:15">
      <c r="A41" s="55">
        <v>30</v>
      </c>
      <c r="B41" s="42" t="s">
        <v>47</v>
      </c>
      <c r="C41" s="65">
        <v>10</v>
      </c>
      <c r="D41" s="37">
        <v>148000</v>
      </c>
      <c r="E41" s="78"/>
      <c r="F41" s="25">
        <f t="shared" si="13"/>
        <v>1480000</v>
      </c>
      <c r="G41" s="65">
        <v>10</v>
      </c>
      <c r="H41" s="37">
        <v>148000</v>
      </c>
      <c r="I41" s="78"/>
      <c r="J41" s="25">
        <f t="shared" si="2"/>
        <v>1480000</v>
      </c>
      <c r="K41" s="66">
        <f t="shared" si="0"/>
        <v>0</v>
      </c>
      <c r="L41" s="56">
        <f t="shared" si="0"/>
        <v>0</v>
      </c>
      <c r="M41" s="56">
        <f t="shared" si="0"/>
        <v>0</v>
      </c>
      <c r="N41" s="56">
        <f t="shared" si="0"/>
        <v>0</v>
      </c>
      <c r="O41" s="52" t="e">
        <f>+H41-#REF!</f>
        <v>#REF!</v>
      </c>
    </row>
    <row r="42" spans="1:15">
      <c r="A42" s="61">
        <v>31</v>
      </c>
      <c r="B42" s="42" t="s">
        <v>48</v>
      </c>
      <c r="C42" s="65">
        <v>5</v>
      </c>
      <c r="D42" s="37">
        <v>136000</v>
      </c>
      <c r="E42" s="78"/>
      <c r="F42" s="25">
        <f t="shared" si="13"/>
        <v>680000</v>
      </c>
      <c r="G42" s="65">
        <v>5</v>
      </c>
      <c r="H42" s="37">
        <v>136000</v>
      </c>
      <c r="I42" s="78"/>
      <c r="J42" s="25">
        <f t="shared" si="2"/>
        <v>680000</v>
      </c>
      <c r="K42" s="66">
        <f t="shared" si="0"/>
        <v>0</v>
      </c>
      <c r="L42" s="56">
        <f t="shared" si="0"/>
        <v>0</v>
      </c>
      <c r="M42" s="56">
        <f t="shared" si="0"/>
        <v>0</v>
      </c>
      <c r="N42" s="56">
        <f t="shared" si="0"/>
        <v>0</v>
      </c>
      <c r="O42" s="52" t="e">
        <f>+H42-#REF!</f>
        <v>#REF!</v>
      </c>
    </row>
    <row r="43" spans="1:15">
      <c r="A43" s="55">
        <v>32</v>
      </c>
      <c r="B43" s="42" t="s">
        <v>49</v>
      </c>
      <c r="C43" s="65">
        <v>5</v>
      </c>
      <c r="D43" s="37">
        <v>125000</v>
      </c>
      <c r="E43" s="78"/>
      <c r="F43" s="25">
        <f t="shared" si="13"/>
        <v>625000</v>
      </c>
      <c r="G43" s="65">
        <v>5</v>
      </c>
      <c r="H43" s="37">
        <v>125000</v>
      </c>
      <c r="I43" s="78"/>
      <c r="J43" s="25">
        <f t="shared" si="2"/>
        <v>625000</v>
      </c>
      <c r="K43" s="66">
        <f t="shared" si="0"/>
        <v>0</v>
      </c>
      <c r="L43" s="56">
        <f t="shared" si="0"/>
        <v>0</v>
      </c>
      <c r="M43" s="56">
        <f t="shared" si="0"/>
        <v>0</v>
      </c>
      <c r="N43" s="56">
        <f t="shared" si="0"/>
        <v>0</v>
      </c>
      <c r="O43" s="52" t="e">
        <f>+H43-#REF!</f>
        <v>#REF!</v>
      </c>
    </row>
    <row r="44" spans="1:15">
      <c r="A44" s="55"/>
      <c r="B44" s="118" t="s">
        <v>39</v>
      </c>
      <c r="C44" s="119">
        <f t="shared" ref="C44:F44" si="24">SUM(C32:C43)</f>
        <v>35.5</v>
      </c>
      <c r="D44" s="29">
        <f t="shared" si="24"/>
        <v>1814000</v>
      </c>
      <c r="E44" s="29">
        <f t="shared" si="24"/>
        <v>0</v>
      </c>
      <c r="F44" s="29">
        <f t="shared" si="24"/>
        <v>5515000</v>
      </c>
      <c r="G44" s="119">
        <f t="shared" ref="G44:N44" si="25">SUM(G32:G43)</f>
        <v>35.5</v>
      </c>
      <c r="H44" s="29">
        <f t="shared" si="25"/>
        <v>1814000</v>
      </c>
      <c r="I44" s="29">
        <f t="shared" si="25"/>
        <v>0</v>
      </c>
      <c r="J44" s="29">
        <f t="shared" si="25"/>
        <v>5515000</v>
      </c>
      <c r="K44" s="119">
        <f t="shared" si="25"/>
        <v>0</v>
      </c>
      <c r="L44" s="29">
        <f t="shared" si="25"/>
        <v>0</v>
      </c>
      <c r="M44" s="29">
        <f t="shared" si="25"/>
        <v>0</v>
      </c>
      <c r="N44" s="29">
        <f t="shared" si="25"/>
        <v>0</v>
      </c>
      <c r="O44" s="52"/>
    </row>
    <row r="45" spans="1:15">
      <c r="A45" s="55"/>
      <c r="B45" s="17" t="s">
        <v>6</v>
      </c>
      <c r="C45" s="119"/>
      <c r="D45" s="38"/>
      <c r="E45" s="78"/>
      <c r="F45" s="25"/>
      <c r="G45" s="119"/>
      <c r="H45" s="38"/>
      <c r="I45" s="78"/>
      <c r="J45" s="25"/>
      <c r="K45" s="71"/>
      <c r="L45" s="115"/>
      <c r="M45" s="115"/>
      <c r="N45" s="115"/>
      <c r="O45" s="52"/>
    </row>
    <row r="46" spans="1:15">
      <c r="A46" s="55">
        <f>+A43+1</f>
        <v>33</v>
      </c>
      <c r="B46" s="42" t="s">
        <v>50</v>
      </c>
      <c r="C46" s="65">
        <v>1</v>
      </c>
      <c r="D46" s="37">
        <v>195000</v>
      </c>
      <c r="E46" s="78"/>
      <c r="F46" s="25">
        <f t="shared" ref="F46:F48" si="26">(D46+E46)*C46</f>
        <v>195000</v>
      </c>
      <c r="G46" s="65">
        <v>1</v>
      </c>
      <c r="H46" s="37">
        <v>195000</v>
      </c>
      <c r="I46" s="78"/>
      <c r="J46" s="25">
        <f t="shared" si="2"/>
        <v>195000</v>
      </c>
      <c r="K46" s="66">
        <f t="shared" ref="K46:N47" si="27">+G46-C46</f>
        <v>0</v>
      </c>
      <c r="L46" s="56">
        <f t="shared" si="27"/>
        <v>0</v>
      </c>
      <c r="M46" s="56">
        <f t="shared" si="27"/>
        <v>0</v>
      </c>
      <c r="N46" s="56">
        <f t="shared" si="27"/>
        <v>0</v>
      </c>
      <c r="O46" s="52" t="e">
        <f>+H46-#REF!</f>
        <v>#REF!</v>
      </c>
    </row>
    <row r="47" spans="1:15">
      <c r="A47" s="55">
        <f>+A46+1</f>
        <v>34</v>
      </c>
      <c r="B47" s="42" t="s">
        <v>51</v>
      </c>
      <c r="C47" s="65">
        <v>1</v>
      </c>
      <c r="D47" s="37">
        <v>125000</v>
      </c>
      <c r="E47" s="78"/>
      <c r="F47" s="25">
        <f t="shared" si="26"/>
        <v>125000</v>
      </c>
      <c r="G47" s="65">
        <v>1</v>
      </c>
      <c r="H47" s="37">
        <v>125000</v>
      </c>
      <c r="I47" s="78"/>
      <c r="J47" s="25">
        <f t="shared" si="2"/>
        <v>125000</v>
      </c>
      <c r="K47" s="66">
        <f t="shared" si="27"/>
        <v>0</v>
      </c>
      <c r="L47" s="56">
        <f t="shared" si="27"/>
        <v>0</v>
      </c>
      <c r="M47" s="56">
        <f t="shared" si="27"/>
        <v>0</v>
      </c>
      <c r="N47" s="56">
        <f t="shared" si="27"/>
        <v>0</v>
      </c>
      <c r="O47" s="52" t="e">
        <f>+H47-#REF!</f>
        <v>#REF!</v>
      </c>
    </row>
    <row r="48" spans="1:15">
      <c r="A48" s="55">
        <f>+A47+1</f>
        <v>35</v>
      </c>
      <c r="B48" s="42" t="s">
        <v>52</v>
      </c>
      <c r="C48" s="65">
        <v>1</v>
      </c>
      <c r="D48" s="37">
        <v>125000</v>
      </c>
      <c r="E48" s="78"/>
      <c r="F48" s="25">
        <f t="shared" si="26"/>
        <v>125000</v>
      </c>
      <c r="G48" s="65">
        <v>1</v>
      </c>
      <c r="H48" s="37">
        <v>125000</v>
      </c>
      <c r="I48" s="78"/>
      <c r="J48" s="25">
        <f t="shared" si="2"/>
        <v>125000</v>
      </c>
      <c r="K48" s="66">
        <f t="shared" si="0"/>
        <v>0</v>
      </c>
      <c r="L48" s="56">
        <f t="shared" si="0"/>
        <v>0</v>
      </c>
      <c r="M48" s="56">
        <f>+I48-E48</f>
        <v>0</v>
      </c>
      <c r="N48" s="56">
        <f t="shared" si="0"/>
        <v>0</v>
      </c>
      <c r="O48" s="52" t="e">
        <f>+H48-#REF!</f>
        <v>#REF!</v>
      </c>
    </row>
    <row r="49" spans="1:15">
      <c r="A49" s="55"/>
      <c r="B49" s="118" t="s">
        <v>39</v>
      </c>
      <c r="C49" s="119">
        <f t="shared" ref="C49:F49" si="28">SUM(C46:C48)</f>
        <v>3</v>
      </c>
      <c r="D49" s="29">
        <f t="shared" si="28"/>
        <v>445000</v>
      </c>
      <c r="E49" s="29">
        <f t="shared" si="28"/>
        <v>0</v>
      </c>
      <c r="F49" s="29">
        <f t="shared" si="28"/>
        <v>445000</v>
      </c>
      <c r="G49" s="119">
        <f t="shared" ref="G49:N49" si="29">SUM(G46:G48)</f>
        <v>3</v>
      </c>
      <c r="H49" s="29">
        <f t="shared" si="29"/>
        <v>445000</v>
      </c>
      <c r="I49" s="29">
        <f t="shared" si="29"/>
        <v>0</v>
      </c>
      <c r="J49" s="29">
        <f t="shared" si="29"/>
        <v>445000</v>
      </c>
      <c r="K49" s="119">
        <f t="shared" si="29"/>
        <v>0</v>
      </c>
      <c r="L49" s="29">
        <f t="shared" si="29"/>
        <v>0</v>
      </c>
      <c r="M49" s="29">
        <f t="shared" si="29"/>
        <v>0</v>
      </c>
      <c r="N49" s="29">
        <f t="shared" si="29"/>
        <v>0</v>
      </c>
      <c r="O49" s="52"/>
    </row>
    <row r="50" spans="1:15">
      <c r="A50" s="55"/>
      <c r="B50" s="17" t="s">
        <v>7</v>
      </c>
      <c r="C50" s="119"/>
      <c r="D50" s="38"/>
      <c r="E50" s="78"/>
      <c r="F50" s="25"/>
      <c r="G50" s="119"/>
      <c r="H50" s="38"/>
      <c r="I50" s="78"/>
      <c r="J50" s="25"/>
      <c r="K50" s="66"/>
      <c r="L50" s="56"/>
      <c r="M50" s="56"/>
      <c r="N50" s="56"/>
      <c r="O50" s="52"/>
    </row>
    <row r="51" spans="1:15">
      <c r="A51" s="55">
        <v>35</v>
      </c>
      <c r="B51" s="42" t="s">
        <v>53</v>
      </c>
      <c r="C51" s="65">
        <v>1</v>
      </c>
      <c r="D51" s="37">
        <v>150000</v>
      </c>
      <c r="E51" s="78"/>
      <c r="F51" s="25">
        <f t="shared" ref="F51:F52" si="30">(D51+E51)*C51</f>
        <v>150000</v>
      </c>
      <c r="G51" s="65">
        <v>1</v>
      </c>
      <c r="H51" s="37">
        <v>150000</v>
      </c>
      <c r="I51" s="78"/>
      <c r="J51" s="25">
        <f t="shared" si="2"/>
        <v>150000</v>
      </c>
      <c r="K51" s="66">
        <f t="shared" si="0"/>
        <v>0</v>
      </c>
      <c r="L51" s="56">
        <f t="shared" si="0"/>
        <v>0</v>
      </c>
      <c r="M51" s="56">
        <f>+I51-E51</f>
        <v>0</v>
      </c>
      <c r="N51" s="56">
        <f t="shared" si="0"/>
        <v>0</v>
      </c>
      <c r="O51" s="52" t="e">
        <f>+H51-#REF!</f>
        <v>#REF!</v>
      </c>
    </row>
    <row r="52" spans="1:15" ht="34.15" customHeight="1">
      <c r="A52" s="55">
        <v>36</v>
      </c>
      <c r="B52" s="42" t="s">
        <v>54</v>
      </c>
      <c r="C52" s="65">
        <v>2</v>
      </c>
      <c r="D52" s="37">
        <v>120000</v>
      </c>
      <c r="E52" s="78"/>
      <c r="F52" s="25">
        <f t="shared" si="30"/>
        <v>240000</v>
      </c>
      <c r="G52" s="65">
        <v>2</v>
      </c>
      <c r="H52" s="37">
        <v>120000</v>
      </c>
      <c r="I52" s="78"/>
      <c r="J52" s="25">
        <f t="shared" si="2"/>
        <v>240000</v>
      </c>
      <c r="K52" s="66">
        <f t="shared" si="0"/>
        <v>0</v>
      </c>
      <c r="L52" s="56">
        <f t="shared" si="0"/>
        <v>0</v>
      </c>
      <c r="M52" s="56">
        <f>+I52-E52</f>
        <v>0</v>
      </c>
      <c r="N52" s="56">
        <f t="shared" si="0"/>
        <v>0</v>
      </c>
      <c r="O52" s="52" t="e">
        <f>+H52-#REF!</f>
        <v>#REF!</v>
      </c>
    </row>
    <row r="53" spans="1:15">
      <c r="A53" s="55"/>
      <c r="B53" s="118" t="s">
        <v>39</v>
      </c>
      <c r="C53" s="119">
        <f t="shared" ref="C53:F53" si="31">SUM(C51:C52)</f>
        <v>3</v>
      </c>
      <c r="D53" s="29">
        <f t="shared" si="31"/>
        <v>270000</v>
      </c>
      <c r="E53" s="29">
        <f t="shared" si="31"/>
        <v>0</v>
      </c>
      <c r="F53" s="29">
        <f t="shared" si="31"/>
        <v>390000</v>
      </c>
      <c r="G53" s="119">
        <f t="shared" ref="G53:N53" si="32">SUM(G51:G52)</f>
        <v>3</v>
      </c>
      <c r="H53" s="29">
        <f t="shared" si="32"/>
        <v>270000</v>
      </c>
      <c r="I53" s="29">
        <f t="shared" si="32"/>
        <v>0</v>
      </c>
      <c r="J53" s="29">
        <f t="shared" si="32"/>
        <v>390000</v>
      </c>
      <c r="K53" s="119">
        <f t="shared" si="32"/>
        <v>0</v>
      </c>
      <c r="L53" s="29">
        <f t="shared" si="32"/>
        <v>0</v>
      </c>
      <c r="M53" s="29">
        <f t="shared" si="32"/>
        <v>0</v>
      </c>
      <c r="N53" s="29">
        <f t="shared" si="32"/>
        <v>0</v>
      </c>
      <c r="O53" s="52"/>
    </row>
    <row r="54" spans="1:15" ht="34.5">
      <c r="A54" s="55"/>
      <c r="B54" s="17" t="s">
        <v>8</v>
      </c>
      <c r="C54" s="119"/>
      <c r="D54" s="38"/>
      <c r="E54" s="78"/>
      <c r="F54" s="25"/>
      <c r="G54" s="119"/>
      <c r="H54" s="38"/>
      <c r="I54" s="78"/>
      <c r="J54" s="25"/>
      <c r="K54" s="66"/>
      <c r="L54" s="56"/>
      <c r="M54" s="56"/>
      <c r="N54" s="56"/>
      <c r="O54" s="52"/>
    </row>
    <row r="55" spans="1:15">
      <c r="A55" s="55">
        <v>37</v>
      </c>
      <c r="B55" s="42" t="s">
        <v>55</v>
      </c>
      <c r="C55" s="66">
        <v>1</v>
      </c>
      <c r="D55" s="59">
        <v>148000</v>
      </c>
      <c r="E55" s="78"/>
      <c r="F55" s="25">
        <f t="shared" ref="F55:F57" si="33">(D55+E55)*C55</f>
        <v>148000</v>
      </c>
      <c r="G55" s="66">
        <v>1</v>
      </c>
      <c r="H55" s="59">
        <v>148000</v>
      </c>
      <c r="I55" s="78"/>
      <c r="J55" s="25">
        <f t="shared" si="2"/>
        <v>148000</v>
      </c>
      <c r="K55" s="66">
        <f t="shared" si="0"/>
        <v>0</v>
      </c>
      <c r="L55" s="56">
        <f t="shared" si="0"/>
        <v>0</v>
      </c>
      <c r="M55" s="56">
        <f>+I55-E55</f>
        <v>0</v>
      </c>
      <c r="N55" s="56">
        <f t="shared" si="0"/>
        <v>0</v>
      </c>
      <c r="O55" s="52" t="e">
        <f>+H55-#REF!</f>
        <v>#REF!</v>
      </c>
    </row>
    <row r="56" spans="1:15" ht="22.9" customHeight="1">
      <c r="A56" s="55">
        <v>38</v>
      </c>
      <c r="B56" s="42" t="s">
        <v>56</v>
      </c>
      <c r="C56" s="66">
        <v>1</v>
      </c>
      <c r="D56" s="59">
        <v>130000</v>
      </c>
      <c r="E56" s="78"/>
      <c r="F56" s="25">
        <f t="shared" si="33"/>
        <v>130000</v>
      </c>
      <c r="G56" s="66">
        <v>1</v>
      </c>
      <c r="H56" s="59">
        <v>130000</v>
      </c>
      <c r="I56" s="78"/>
      <c r="J56" s="25">
        <f t="shared" si="2"/>
        <v>130000</v>
      </c>
      <c r="K56" s="66">
        <f t="shared" si="0"/>
        <v>0</v>
      </c>
      <c r="L56" s="56">
        <f t="shared" si="0"/>
        <v>0</v>
      </c>
      <c r="M56" s="56">
        <f>+I56-E56</f>
        <v>0</v>
      </c>
      <c r="N56" s="56">
        <f t="shared" si="0"/>
        <v>0</v>
      </c>
      <c r="O56" s="52" t="e">
        <f>+H56-#REF!</f>
        <v>#REF!</v>
      </c>
    </row>
    <row r="57" spans="1:15" ht="20.45" customHeight="1">
      <c r="A57" s="55">
        <v>39</v>
      </c>
      <c r="B57" s="42" t="s">
        <v>56</v>
      </c>
      <c r="C57" s="66">
        <v>1</v>
      </c>
      <c r="D57" s="59">
        <v>116000</v>
      </c>
      <c r="E57" s="78"/>
      <c r="F57" s="25">
        <f t="shared" si="33"/>
        <v>116000</v>
      </c>
      <c r="G57" s="66">
        <v>1</v>
      </c>
      <c r="H57" s="59">
        <v>116000</v>
      </c>
      <c r="I57" s="78"/>
      <c r="J57" s="25">
        <f t="shared" si="2"/>
        <v>116000</v>
      </c>
      <c r="K57" s="66">
        <f t="shared" si="0"/>
        <v>0</v>
      </c>
      <c r="L57" s="56">
        <f t="shared" si="0"/>
        <v>0</v>
      </c>
      <c r="M57" s="56">
        <f>+I57-E57</f>
        <v>0</v>
      </c>
      <c r="N57" s="56">
        <f t="shared" si="0"/>
        <v>0</v>
      </c>
      <c r="O57" s="52" t="e">
        <f>+H57-#REF!</f>
        <v>#REF!</v>
      </c>
    </row>
    <row r="58" spans="1:15">
      <c r="A58" s="55"/>
      <c r="B58" s="118" t="s">
        <v>39</v>
      </c>
      <c r="C58" s="120">
        <f t="shared" ref="C58:F58" si="34">SUM(C55:C57)</f>
        <v>3</v>
      </c>
      <c r="D58" s="29">
        <f t="shared" si="34"/>
        <v>394000</v>
      </c>
      <c r="E58" s="29">
        <f t="shared" si="34"/>
        <v>0</v>
      </c>
      <c r="F58" s="29">
        <f t="shared" si="34"/>
        <v>394000</v>
      </c>
      <c r="G58" s="120">
        <f t="shared" ref="G58:N58" si="35">SUM(G55:G57)</f>
        <v>3</v>
      </c>
      <c r="H58" s="29">
        <f t="shared" si="35"/>
        <v>394000</v>
      </c>
      <c r="I58" s="29">
        <f t="shared" si="35"/>
        <v>0</v>
      </c>
      <c r="J58" s="29">
        <f t="shared" si="35"/>
        <v>394000</v>
      </c>
      <c r="K58" s="120">
        <f t="shared" si="35"/>
        <v>0</v>
      </c>
      <c r="L58" s="29">
        <f t="shared" si="35"/>
        <v>0</v>
      </c>
      <c r="M58" s="29">
        <f t="shared" si="35"/>
        <v>0</v>
      </c>
      <c r="N58" s="29">
        <f t="shared" si="35"/>
        <v>0</v>
      </c>
      <c r="O58" s="52" t="e">
        <f>+H58-#REF!</f>
        <v>#REF!</v>
      </c>
    </row>
    <row r="59" spans="1:15">
      <c r="A59" s="55"/>
      <c r="B59" s="17" t="s">
        <v>9</v>
      </c>
      <c r="C59" s="120"/>
      <c r="D59" s="38"/>
      <c r="E59" s="78"/>
      <c r="F59" s="25"/>
      <c r="G59" s="120"/>
      <c r="H59" s="38"/>
      <c r="I59" s="78"/>
      <c r="J59" s="25"/>
      <c r="K59" s="66"/>
      <c r="L59" s="56"/>
      <c r="M59" s="56"/>
      <c r="N59" s="56"/>
      <c r="O59" s="52"/>
    </row>
    <row r="60" spans="1:15">
      <c r="A60" s="55">
        <v>40</v>
      </c>
      <c r="B60" s="42" t="s">
        <v>57</v>
      </c>
      <c r="C60" s="65">
        <v>1</v>
      </c>
      <c r="D60" s="37">
        <v>120000</v>
      </c>
      <c r="E60" s="78"/>
      <c r="F60" s="25">
        <f t="shared" ref="F60:F61" si="36">(D60+E60)*C60</f>
        <v>120000</v>
      </c>
      <c r="G60" s="65">
        <v>1</v>
      </c>
      <c r="H60" s="37">
        <v>120000</v>
      </c>
      <c r="I60" s="78"/>
      <c r="J60" s="25">
        <f t="shared" si="2"/>
        <v>120000</v>
      </c>
      <c r="K60" s="66">
        <f t="shared" si="0"/>
        <v>0</v>
      </c>
      <c r="L60" s="56">
        <f t="shared" si="0"/>
        <v>0</v>
      </c>
      <c r="M60" s="56">
        <f>+I60-E60</f>
        <v>0</v>
      </c>
      <c r="N60" s="56">
        <f t="shared" si="0"/>
        <v>0</v>
      </c>
      <c r="O60" s="52" t="e">
        <f>+H60-#REF!</f>
        <v>#REF!</v>
      </c>
    </row>
    <row r="61" spans="1:15">
      <c r="A61" s="55">
        <v>41</v>
      </c>
      <c r="B61" s="42" t="s">
        <v>58</v>
      </c>
      <c r="C61" s="65">
        <v>1</v>
      </c>
      <c r="D61" s="25">
        <v>110000</v>
      </c>
      <c r="E61" s="78"/>
      <c r="F61" s="25">
        <f t="shared" si="36"/>
        <v>110000</v>
      </c>
      <c r="G61" s="65">
        <v>1</v>
      </c>
      <c r="H61" s="25">
        <v>110000</v>
      </c>
      <c r="I61" s="78"/>
      <c r="J61" s="25">
        <f t="shared" si="2"/>
        <v>110000</v>
      </c>
      <c r="K61" s="66">
        <f t="shared" si="0"/>
        <v>0</v>
      </c>
      <c r="L61" s="56">
        <f t="shared" si="0"/>
        <v>0</v>
      </c>
      <c r="M61" s="56">
        <f t="shared" si="0"/>
        <v>0</v>
      </c>
      <c r="N61" s="56">
        <f t="shared" si="0"/>
        <v>0</v>
      </c>
      <c r="O61" s="52" t="e">
        <f>+H61-#REF!</f>
        <v>#REF!</v>
      </c>
    </row>
    <row r="62" spans="1:15">
      <c r="A62" s="55"/>
      <c r="B62" s="118" t="s">
        <v>39</v>
      </c>
      <c r="C62" s="120">
        <f t="shared" ref="C62:F62" si="37">SUM(C60:C61)</f>
        <v>2</v>
      </c>
      <c r="D62" s="29">
        <f t="shared" si="37"/>
        <v>230000</v>
      </c>
      <c r="E62" s="29">
        <f t="shared" si="37"/>
        <v>0</v>
      </c>
      <c r="F62" s="29">
        <f t="shared" si="37"/>
        <v>230000</v>
      </c>
      <c r="G62" s="120">
        <f t="shared" ref="G62:N62" si="38">SUM(G60:G61)</f>
        <v>2</v>
      </c>
      <c r="H62" s="29">
        <f t="shared" si="38"/>
        <v>230000</v>
      </c>
      <c r="I62" s="29">
        <f t="shared" si="38"/>
        <v>0</v>
      </c>
      <c r="J62" s="29">
        <f t="shared" si="38"/>
        <v>230000</v>
      </c>
      <c r="K62" s="120">
        <f t="shared" si="38"/>
        <v>0</v>
      </c>
      <c r="L62" s="29">
        <f t="shared" si="38"/>
        <v>0</v>
      </c>
      <c r="M62" s="29">
        <f t="shared" si="38"/>
        <v>0</v>
      </c>
      <c r="N62" s="29">
        <f t="shared" si="38"/>
        <v>0</v>
      </c>
      <c r="O62" s="52" t="e">
        <f>+H62-#REF!</f>
        <v>#REF!</v>
      </c>
    </row>
    <row r="63" spans="1:15">
      <c r="A63" s="55"/>
      <c r="B63" s="17" t="s">
        <v>10</v>
      </c>
      <c r="C63" s="120"/>
      <c r="D63" s="38"/>
      <c r="E63" s="78"/>
      <c r="F63" s="25"/>
      <c r="G63" s="120"/>
      <c r="H63" s="38"/>
      <c r="I63" s="78"/>
      <c r="J63" s="25"/>
      <c r="K63" s="66"/>
      <c r="L63" s="56"/>
      <c r="M63" s="56"/>
      <c r="N63" s="56"/>
      <c r="O63" s="52"/>
    </row>
    <row r="64" spans="1:15" ht="34.5">
      <c r="A64" s="55">
        <v>42</v>
      </c>
      <c r="B64" s="42" t="s">
        <v>59</v>
      </c>
      <c r="C64" s="65">
        <v>1</v>
      </c>
      <c r="D64" s="37">
        <v>205000</v>
      </c>
      <c r="E64" s="78"/>
      <c r="F64" s="25">
        <f t="shared" ref="F64:F65" si="39">(D64+E64)*C64</f>
        <v>205000</v>
      </c>
      <c r="G64" s="65">
        <v>1</v>
      </c>
      <c r="H64" s="37">
        <v>205000</v>
      </c>
      <c r="I64" s="78"/>
      <c r="J64" s="25">
        <f t="shared" si="2"/>
        <v>205000</v>
      </c>
      <c r="K64" s="66">
        <f t="shared" ref="K64:N65" si="40">+G64-C64</f>
        <v>0</v>
      </c>
      <c r="L64" s="56">
        <f t="shared" si="40"/>
        <v>0</v>
      </c>
      <c r="M64" s="56">
        <f t="shared" si="40"/>
        <v>0</v>
      </c>
      <c r="N64" s="56">
        <f t="shared" si="40"/>
        <v>0</v>
      </c>
      <c r="O64" s="52" t="e">
        <f>+H64-#REF!</f>
        <v>#REF!</v>
      </c>
    </row>
    <row r="65" spans="1:15" ht="34.5">
      <c r="A65" s="55">
        <v>43</v>
      </c>
      <c r="B65" s="42" t="s">
        <v>60</v>
      </c>
      <c r="C65" s="65">
        <v>1</v>
      </c>
      <c r="D65" s="59">
        <v>151000</v>
      </c>
      <c r="E65" s="78"/>
      <c r="F65" s="25">
        <f t="shared" si="39"/>
        <v>151000</v>
      </c>
      <c r="G65" s="65">
        <v>1</v>
      </c>
      <c r="H65" s="59">
        <v>151000</v>
      </c>
      <c r="I65" s="78"/>
      <c r="J65" s="25">
        <f t="shared" si="2"/>
        <v>151000</v>
      </c>
      <c r="K65" s="66">
        <f t="shared" si="40"/>
        <v>0</v>
      </c>
      <c r="L65" s="56">
        <f t="shared" si="40"/>
        <v>0</v>
      </c>
      <c r="M65" s="56">
        <f t="shared" si="40"/>
        <v>0</v>
      </c>
      <c r="N65" s="56">
        <f t="shared" si="40"/>
        <v>0</v>
      </c>
      <c r="O65" s="52" t="e">
        <f>+H65-#REF!</f>
        <v>#REF!</v>
      </c>
    </row>
    <row r="66" spans="1:15">
      <c r="A66" s="55"/>
      <c r="B66" s="118" t="s">
        <v>39</v>
      </c>
      <c r="C66" s="120">
        <f t="shared" ref="C66:F66" si="41">SUM(C64:C65)</f>
        <v>2</v>
      </c>
      <c r="D66" s="29">
        <f t="shared" si="41"/>
        <v>356000</v>
      </c>
      <c r="E66" s="29">
        <f t="shared" si="41"/>
        <v>0</v>
      </c>
      <c r="F66" s="29">
        <f t="shared" si="41"/>
        <v>356000</v>
      </c>
      <c r="G66" s="120">
        <f t="shared" ref="G66:N66" si="42">SUM(G64:G65)</f>
        <v>2</v>
      </c>
      <c r="H66" s="29">
        <f t="shared" si="42"/>
        <v>356000</v>
      </c>
      <c r="I66" s="29">
        <f t="shared" si="42"/>
        <v>0</v>
      </c>
      <c r="J66" s="29">
        <f t="shared" si="42"/>
        <v>356000</v>
      </c>
      <c r="K66" s="120">
        <f t="shared" si="42"/>
        <v>0</v>
      </c>
      <c r="L66" s="29">
        <f t="shared" si="42"/>
        <v>0</v>
      </c>
      <c r="M66" s="29">
        <f t="shared" si="42"/>
        <v>0</v>
      </c>
      <c r="N66" s="29">
        <f t="shared" si="42"/>
        <v>0</v>
      </c>
      <c r="O66" s="52" t="e">
        <f>+H66-#REF!</f>
        <v>#REF!</v>
      </c>
    </row>
    <row r="67" spans="1:15">
      <c r="A67" s="55"/>
      <c r="B67" s="17" t="s">
        <v>11</v>
      </c>
      <c r="C67" s="119"/>
      <c r="D67" s="38"/>
      <c r="E67" s="78"/>
      <c r="F67" s="25"/>
      <c r="G67" s="119"/>
      <c r="H67" s="38"/>
      <c r="I67" s="78"/>
      <c r="J67" s="25"/>
      <c r="K67" s="66"/>
      <c r="L67" s="56"/>
      <c r="M67" s="56"/>
      <c r="N67" s="56"/>
      <c r="O67" s="52"/>
    </row>
    <row r="68" spans="1:15">
      <c r="A68" s="55">
        <v>44</v>
      </c>
      <c r="B68" s="42" t="s">
        <v>61</v>
      </c>
      <c r="C68" s="65">
        <v>1</v>
      </c>
      <c r="D68" s="37">
        <v>120000</v>
      </c>
      <c r="E68" s="78"/>
      <c r="F68" s="25">
        <f t="shared" ref="F68:F69" si="43">(D68+E68)*C68</f>
        <v>120000</v>
      </c>
      <c r="G68" s="65">
        <v>1</v>
      </c>
      <c r="H68" s="37">
        <v>120000</v>
      </c>
      <c r="I68" s="78"/>
      <c r="J68" s="25">
        <f t="shared" si="2"/>
        <v>120000</v>
      </c>
      <c r="K68" s="66">
        <f t="shared" si="0"/>
        <v>0</v>
      </c>
      <c r="L68" s="56">
        <f t="shared" si="0"/>
        <v>0</v>
      </c>
      <c r="M68" s="56">
        <f>+I68-E68</f>
        <v>0</v>
      </c>
      <c r="N68" s="56">
        <f t="shared" si="0"/>
        <v>0</v>
      </c>
      <c r="O68" s="52" t="e">
        <f>+H68-#REF!</f>
        <v>#REF!</v>
      </c>
    </row>
    <row r="69" spans="1:15">
      <c r="A69" s="55">
        <v>45</v>
      </c>
      <c r="B69" s="42" t="s">
        <v>62</v>
      </c>
      <c r="C69" s="65">
        <v>1</v>
      </c>
      <c r="D69" s="37">
        <v>106000</v>
      </c>
      <c r="E69" s="78"/>
      <c r="F69" s="25">
        <f t="shared" si="43"/>
        <v>106000</v>
      </c>
      <c r="G69" s="65">
        <v>1</v>
      </c>
      <c r="H69" s="37">
        <v>106000</v>
      </c>
      <c r="I69" s="78"/>
      <c r="J69" s="25">
        <f t="shared" si="2"/>
        <v>106000</v>
      </c>
      <c r="K69" s="66">
        <f t="shared" si="0"/>
        <v>0</v>
      </c>
      <c r="L69" s="56">
        <f t="shared" si="0"/>
        <v>0</v>
      </c>
      <c r="M69" s="56">
        <f>+I69-E69</f>
        <v>0</v>
      </c>
      <c r="N69" s="56">
        <f t="shared" si="0"/>
        <v>0</v>
      </c>
      <c r="O69" s="52" t="e">
        <f>+H69-#REF!</f>
        <v>#REF!</v>
      </c>
    </row>
    <row r="70" spans="1:15">
      <c r="A70" s="55"/>
      <c r="B70" s="118" t="s">
        <v>39</v>
      </c>
      <c r="C70" s="119">
        <f t="shared" ref="C70:F70" si="44">SUM(C68:C69)</f>
        <v>2</v>
      </c>
      <c r="D70" s="29">
        <f t="shared" si="44"/>
        <v>226000</v>
      </c>
      <c r="E70" s="29">
        <f t="shared" si="44"/>
        <v>0</v>
      </c>
      <c r="F70" s="29">
        <f t="shared" si="44"/>
        <v>226000</v>
      </c>
      <c r="G70" s="119">
        <f t="shared" ref="G70:N70" si="45">SUM(G68:G69)</f>
        <v>2</v>
      </c>
      <c r="H70" s="29">
        <f t="shared" si="45"/>
        <v>226000</v>
      </c>
      <c r="I70" s="29">
        <f t="shared" si="45"/>
        <v>0</v>
      </c>
      <c r="J70" s="29">
        <f t="shared" si="45"/>
        <v>226000</v>
      </c>
      <c r="K70" s="119">
        <f t="shared" si="45"/>
        <v>0</v>
      </c>
      <c r="L70" s="29">
        <f t="shared" si="45"/>
        <v>0</v>
      </c>
      <c r="M70" s="29">
        <f t="shared" si="45"/>
        <v>0</v>
      </c>
      <c r="N70" s="29">
        <f t="shared" si="45"/>
        <v>0</v>
      </c>
      <c r="O70" s="52" t="e">
        <f>+H70-#REF!</f>
        <v>#REF!</v>
      </c>
    </row>
    <row r="71" spans="1:15" ht="34.5">
      <c r="A71" s="55"/>
      <c r="B71" s="17" t="s">
        <v>12</v>
      </c>
      <c r="C71" s="119"/>
      <c r="D71" s="38"/>
      <c r="E71" s="78"/>
      <c r="F71" s="25"/>
      <c r="G71" s="119"/>
      <c r="H71" s="38"/>
      <c r="I71" s="78"/>
      <c r="J71" s="25"/>
      <c r="K71" s="66"/>
      <c r="L71" s="56"/>
      <c r="M71" s="56"/>
      <c r="N71" s="56"/>
      <c r="O71" s="52"/>
    </row>
    <row r="72" spans="1:15" ht="34.5">
      <c r="A72" s="55">
        <v>46</v>
      </c>
      <c r="B72" s="42" t="s">
        <v>63</v>
      </c>
      <c r="C72" s="65">
        <v>1</v>
      </c>
      <c r="D72" s="37">
        <v>120000</v>
      </c>
      <c r="E72" s="78"/>
      <c r="F72" s="25">
        <f t="shared" ref="F72:F73" si="46">(D72+E72)*C72</f>
        <v>120000</v>
      </c>
      <c r="G72" s="65">
        <v>1</v>
      </c>
      <c r="H72" s="37">
        <v>120000</v>
      </c>
      <c r="I72" s="78"/>
      <c r="J72" s="25">
        <f t="shared" si="2"/>
        <v>120000</v>
      </c>
      <c r="K72" s="66">
        <f t="shared" ref="K72:N93" si="47">+G72-C72</f>
        <v>0</v>
      </c>
      <c r="L72" s="56">
        <f t="shared" si="47"/>
        <v>0</v>
      </c>
      <c r="M72" s="56">
        <f t="shared" si="47"/>
        <v>0</v>
      </c>
      <c r="N72" s="56">
        <f t="shared" si="47"/>
        <v>0</v>
      </c>
      <c r="O72" s="52" t="e">
        <f>+H72-#REF!</f>
        <v>#REF!</v>
      </c>
    </row>
    <row r="73" spans="1:15" ht="34.5">
      <c r="A73" s="55">
        <v>47</v>
      </c>
      <c r="B73" s="42" t="s">
        <v>64</v>
      </c>
      <c r="C73" s="65">
        <v>2</v>
      </c>
      <c r="D73" s="37">
        <v>106000</v>
      </c>
      <c r="E73" s="78"/>
      <c r="F73" s="25">
        <f t="shared" si="46"/>
        <v>212000</v>
      </c>
      <c r="G73" s="65">
        <v>2</v>
      </c>
      <c r="H73" s="37">
        <v>106000</v>
      </c>
      <c r="I73" s="78"/>
      <c r="J73" s="25">
        <f t="shared" ref="J73:J93" si="48">(H73+I73)*G73</f>
        <v>212000</v>
      </c>
      <c r="K73" s="66">
        <f t="shared" si="47"/>
        <v>0</v>
      </c>
      <c r="L73" s="56">
        <f t="shared" si="47"/>
        <v>0</v>
      </c>
      <c r="M73" s="56">
        <f t="shared" si="47"/>
        <v>0</v>
      </c>
      <c r="N73" s="56">
        <f t="shared" si="47"/>
        <v>0</v>
      </c>
      <c r="O73" s="52" t="e">
        <f>+H73-#REF!</f>
        <v>#REF!</v>
      </c>
    </row>
    <row r="74" spans="1:15">
      <c r="A74" s="55"/>
      <c r="B74" s="118" t="s">
        <v>39</v>
      </c>
      <c r="C74" s="119">
        <f t="shared" ref="C74:F74" si="49">SUM(C72:C73)</f>
        <v>3</v>
      </c>
      <c r="D74" s="29">
        <f t="shared" si="49"/>
        <v>226000</v>
      </c>
      <c r="E74" s="29">
        <f t="shared" si="49"/>
        <v>0</v>
      </c>
      <c r="F74" s="29">
        <f t="shared" si="49"/>
        <v>332000</v>
      </c>
      <c r="G74" s="119">
        <f t="shared" ref="G74:N74" si="50">SUM(G72:G73)</f>
        <v>3</v>
      </c>
      <c r="H74" s="29">
        <f t="shared" si="50"/>
        <v>226000</v>
      </c>
      <c r="I74" s="29">
        <f t="shared" si="50"/>
        <v>0</v>
      </c>
      <c r="J74" s="29">
        <f t="shared" si="50"/>
        <v>332000</v>
      </c>
      <c r="K74" s="119">
        <f t="shared" si="50"/>
        <v>0</v>
      </c>
      <c r="L74" s="29">
        <f t="shared" si="50"/>
        <v>0</v>
      </c>
      <c r="M74" s="29">
        <f t="shared" si="50"/>
        <v>0</v>
      </c>
      <c r="N74" s="29">
        <f t="shared" si="50"/>
        <v>0</v>
      </c>
      <c r="O74" s="52" t="e">
        <f>+H74-#REF!</f>
        <v>#REF!</v>
      </c>
    </row>
    <row r="75" spans="1:15">
      <c r="A75" s="55"/>
      <c r="B75" s="17" t="s">
        <v>65</v>
      </c>
      <c r="C75" s="119"/>
      <c r="D75" s="38"/>
      <c r="E75" s="78"/>
      <c r="F75" s="25"/>
      <c r="G75" s="119"/>
      <c r="H75" s="38"/>
      <c r="I75" s="78"/>
      <c r="J75" s="25"/>
      <c r="K75" s="66"/>
      <c r="L75" s="56"/>
      <c r="M75" s="56"/>
      <c r="N75" s="56"/>
      <c r="O75" s="52"/>
    </row>
    <row r="76" spans="1:15">
      <c r="A76" s="55">
        <v>48</v>
      </c>
      <c r="B76" s="42" t="s">
        <v>66</v>
      </c>
      <c r="C76" s="66">
        <v>1</v>
      </c>
      <c r="D76" s="59">
        <v>135000</v>
      </c>
      <c r="E76" s="78"/>
      <c r="F76" s="25">
        <f t="shared" ref="F76:F78" si="51">(D76+E76)*C76</f>
        <v>135000</v>
      </c>
      <c r="G76" s="66">
        <v>1</v>
      </c>
      <c r="H76" s="59">
        <v>135000</v>
      </c>
      <c r="I76" s="78"/>
      <c r="J76" s="25">
        <f t="shared" si="48"/>
        <v>135000</v>
      </c>
      <c r="K76" s="66">
        <f t="shared" si="47"/>
        <v>0</v>
      </c>
      <c r="L76" s="56">
        <f t="shared" si="47"/>
        <v>0</v>
      </c>
      <c r="M76" s="56">
        <f t="shared" si="47"/>
        <v>0</v>
      </c>
      <c r="N76" s="56">
        <f t="shared" si="47"/>
        <v>0</v>
      </c>
      <c r="O76" s="52" t="e">
        <f>+H76-#REF!</f>
        <v>#REF!</v>
      </c>
    </row>
    <row r="77" spans="1:15">
      <c r="A77" s="55">
        <v>49</v>
      </c>
      <c r="B77" s="42" t="s">
        <v>67</v>
      </c>
      <c r="C77" s="66">
        <v>3</v>
      </c>
      <c r="D77" s="59">
        <v>110000</v>
      </c>
      <c r="E77" s="78"/>
      <c r="F77" s="25">
        <f t="shared" si="51"/>
        <v>330000</v>
      </c>
      <c r="G77" s="66">
        <v>3</v>
      </c>
      <c r="H77" s="59">
        <v>110000</v>
      </c>
      <c r="I77" s="78"/>
      <c r="J77" s="25">
        <f t="shared" si="48"/>
        <v>330000</v>
      </c>
      <c r="K77" s="66">
        <f t="shared" si="47"/>
        <v>0</v>
      </c>
      <c r="L77" s="56">
        <f t="shared" si="47"/>
        <v>0</v>
      </c>
      <c r="M77" s="56">
        <f t="shared" si="47"/>
        <v>0</v>
      </c>
      <c r="N77" s="56">
        <f t="shared" si="47"/>
        <v>0</v>
      </c>
      <c r="O77" s="52" t="e">
        <f>+H77-#REF!</f>
        <v>#REF!</v>
      </c>
    </row>
    <row r="78" spans="1:15" ht="34.5">
      <c r="A78" s="55">
        <v>50</v>
      </c>
      <c r="B78" s="42" t="s">
        <v>68</v>
      </c>
      <c r="C78" s="66">
        <v>3</v>
      </c>
      <c r="D78" s="59">
        <v>150000</v>
      </c>
      <c r="E78" s="78"/>
      <c r="F78" s="25">
        <f t="shared" si="51"/>
        <v>450000</v>
      </c>
      <c r="G78" s="66">
        <v>3</v>
      </c>
      <c r="H78" s="59">
        <v>150000</v>
      </c>
      <c r="I78" s="78"/>
      <c r="J78" s="25">
        <f t="shared" si="48"/>
        <v>450000</v>
      </c>
      <c r="K78" s="66">
        <f t="shared" si="47"/>
        <v>0</v>
      </c>
      <c r="L78" s="56">
        <f t="shared" si="47"/>
        <v>0</v>
      </c>
      <c r="M78" s="56">
        <f t="shared" si="47"/>
        <v>0</v>
      </c>
      <c r="N78" s="56">
        <f t="shared" si="47"/>
        <v>0</v>
      </c>
      <c r="O78" s="52" t="e">
        <f>+H78-#REF!</f>
        <v>#REF!</v>
      </c>
    </row>
    <row r="79" spans="1:15">
      <c r="A79" s="55"/>
      <c r="B79" s="118" t="s">
        <v>39</v>
      </c>
      <c r="C79" s="119">
        <f t="shared" ref="C79:N79" si="52">SUM(C76:C78)</f>
        <v>7</v>
      </c>
      <c r="D79" s="29">
        <f t="shared" si="52"/>
        <v>395000</v>
      </c>
      <c r="E79" s="29">
        <f t="shared" si="52"/>
        <v>0</v>
      </c>
      <c r="F79" s="29">
        <f t="shared" si="52"/>
        <v>915000</v>
      </c>
      <c r="G79" s="119">
        <f t="shared" si="52"/>
        <v>7</v>
      </c>
      <c r="H79" s="29">
        <f t="shared" si="52"/>
        <v>395000</v>
      </c>
      <c r="I79" s="29">
        <f t="shared" si="52"/>
        <v>0</v>
      </c>
      <c r="J79" s="29">
        <f t="shared" si="52"/>
        <v>915000</v>
      </c>
      <c r="K79" s="119">
        <f t="shared" si="52"/>
        <v>0</v>
      </c>
      <c r="L79" s="29">
        <f t="shared" si="52"/>
        <v>0</v>
      </c>
      <c r="M79" s="29">
        <f t="shared" si="52"/>
        <v>0</v>
      </c>
      <c r="N79" s="29">
        <f t="shared" si="52"/>
        <v>0</v>
      </c>
      <c r="O79" s="52" t="e">
        <f>+H79-#REF!</f>
        <v>#REF!</v>
      </c>
    </row>
    <row r="80" spans="1:15">
      <c r="A80" s="55"/>
      <c r="B80" s="17" t="s">
        <v>14</v>
      </c>
      <c r="C80" s="119"/>
      <c r="D80" s="38"/>
      <c r="E80" s="78"/>
      <c r="F80" s="25"/>
      <c r="G80" s="119"/>
      <c r="H80" s="38"/>
      <c r="I80" s="78"/>
      <c r="J80" s="25"/>
      <c r="K80" s="66"/>
      <c r="L80" s="56"/>
      <c r="M80" s="56"/>
      <c r="N80" s="56"/>
      <c r="O80" s="52"/>
    </row>
    <row r="81" spans="1:15">
      <c r="A81" s="55">
        <v>51</v>
      </c>
      <c r="B81" s="42" t="s">
        <v>69</v>
      </c>
      <c r="C81" s="65">
        <v>5</v>
      </c>
      <c r="D81" s="37">
        <v>106000</v>
      </c>
      <c r="E81" s="78"/>
      <c r="F81" s="25">
        <f t="shared" ref="F81:F87" si="53">(D81+E81)*C81</f>
        <v>530000</v>
      </c>
      <c r="G81" s="65">
        <v>5</v>
      </c>
      <c r="H81" s="37">
        <v>106000</v>
      </c>
      <c r="I81" s="78"/>
      <c r="J81" s="25">
        <f t="shared" si="48"/>
        <v>530000</v>
      </c>
      <c r="K81" s="66">
        <f t="shared" si="47"/>
        <v>0</v>
      </c>
      <c r="L81" s="56">
        <f t="shared" si="47"/>
        <v>0</v>
      </c>
      <c r="M81" s="56">
        <f t="shared" si="47"/>
        <v>0</v>
      </c>
      <c r="N81" s="56">
        <f t="shared" si="47"/>
        <v>0</v>
      </c>
      <c r="O81" s="52" t="e">
        <f>+H81-#REF!</f>
        <v>#REF!</v>
      </c>
    </row>
    <row r="82" spans="1:15">
      <c r="A82" s="55">
        <v>52</v>
      </c>
      <c r="B82" s="42" t="s">
        <v>70</v>
      </c>
      <c r="C82" s="65">
        <v>1</v>
      </c>
      <c r="D82" s="37">
        <v>106000</v>
      </c>
      <c r="E82" s="78"/>
      <c r="F82" s="25">
        <f t="shared" si="53"/>
        <v>106000</v>
      </c>
      <c r="G82" s="65">
        <v>1</v>
      </c>
      <c r="H82" s="37">
        <v>106000</v>
      </c>
      <c r="I82" s="78"/>
      <c r="J82" s="25">
        <f t="shared" si="48"/>
        <v>106000</v>
      </c>
      <c r="K82" s="66">
        <f t="shared" si="47"/>
        <v>0</v>
      </c>
      <c r="L82" s="56">
        <f t="shared" si="47"/>
        <v>0</v>
      </c>
      <c r="M82" s="56">
        <f t="shared" si="47"/>
        <v>0</v>
      </c>
      <c r="N82" s="56">
        <f t="shared" si="47"/>
        <v>0</v>
      </c>
      <c r="O82" s="52" t="e">
        <f>+H82-#REF!</f>
        <v>#REF!</v>
      </c>
    </row>
    <row r="83" spans="1:15">
      <c r="A83" s="55">
        <v>53</v>
      </c>
      <c r="B83" s="42" t="s">
        <v>71</v>
      </c>
      <c r="C83" s="65">
        <v>1</v>
      </c>
      <c r="D83" s="37">
        <v>111000</v>
      </c>
      <c r="E83" s="78"/>
      <c r="F83" s="25">
        <f t="shared" si="53"/>
        <v>111000</v>
      </c>
      <c r="G83" s="65">
        <v>1</v>
      </c>
      <c r="H83" s="37">
        <v>111000</v>
      </c>
      <c r="I83" s="78"/>
      <c r="J83" s="25">
        <f t="shared" si="48"/>
        <v>111000</v>
      </c>
      <c r="K83" s="66">
        <f t="shared" si="47"/>
        <v>0</v>
      </c>
      <c r="L83" s="56">
        <f t="shared" si="47"/>
        <v>0</v>
      </c>
      <c r="M83" s="56">
        <f t="shared" si="47"/>
        <v>0</v>
      </c>
      <c r="N83" s="56">
        <f t="shared" si="47"/>
        <v>0</v>
      </c>
      <c r="O83" s="52" t="e">
        <f>+H83-#REF!</f>
        <v>#REF!</v>
      </c>
    </row>
    <row r="84" spans="1:15">
      <c r="A84" s="55">
        <v>54</v>
      </c>
      <c r="B84" s="42" t="s">
        <v>72</v>
      </c>
      <c r="C84" s="65">
        <v>1</v>
      </c>
      <c r="D84" s="37">
        <v>110000</v>
      </c>
      <c r="E84" s="78"/>
      <c r="F84" s="25">
        <f t="shared" si="53"/>
        <v>110000</v>
      </c>
      <c r="G84" s="65">
        <v>1</v>
      </c>
      <c r="H84" s="37">
        <v>110000</v>
      </c>
      <c r="I84" s="78"/>
      <c r="J84" s="25">
        <f t="shared" si="48"/>
        <v>110000</v>
      </c>
      <c r="K84" s="66">
        <f t="shared" si="47"/>
        <v>0</v>
      </c>
      <c r="L84" s="56">
        <f t="shared" si="47"/>
        <v>0</v>
      </c>
      <c r="M84" s="56">
        <f t="shared" si="47"/>
        <v>0</v>
      </c>
      <c r="N84" s="56">
        <f t="shared" si="47"/>
        <v>0</v>
      </c>
      <c r="O84" s="52" t="e">
        <f>+H84-#REF!</f>
        <v>#REF!</v>
      </c>
    </row>
    <row r="85" spans="1:15" ht="34.5">
      <c r="A85" s="55">
        <v>55</v>
      </c>
      <c r="B85" s="141" t="s">
        <v>73</v>
      </c>
      <c r="C85" s="142">
        <v>2</v>
      </c>
      <c r="D85" s="37">
        <v>104000</v>
      </c>
      <c r="E85" s="78"/>
      <c r="F85" s="25">
        <f t="shared" si="53"/>
        <v>208000</v>
      </c>
      <c r="G85" s="65"/>
      <c r="H85" s="37"/>
      <c r="I85" s="78"/>
      <c r="J85" s="25">
        <f t="shared" si="48"/>
        <v>0</v>
      </c>
      <c r="K85" s="66">
        <f t="shared" si="47"/>
        <v>-2</v>
      </c>
      <c r="L85" s="56">
        <f t="shared" si="47"/>
        <v>-104000</v>
      </c>
      <c r="M85" s="56">
        <f t="shared" si="47"/>
        <v>0</v>
      </c>
      <c r="N85" s="56">
        <f t="shared" si="47"/>
        <v>-208000</v>
      </c>
      <c r="O85" s="52" t="e">
        <f>+H85-#REF!</f>
        <v>#REF!</v>
      </c>
    </row>
    <row r="86" spans="1:15">
      <c r="A86" s="55">
        <v>56</v>
      </c>
      <c r="B86" s="42" t="s">
        <v>74</v>
      </c>
      <c r="C86" s="65">
        <v>1</v>
      </c>
      <c r="D86" s="37">
        <v>120000</v>
      </c>
      <c r="E86" s="78"/>
      <c r="F86" s="25">
        <f t="shared" si="53"/>
        <v>120000</v>
      </c>
      <c r="G86" s="65">
        <v>1</v>
      </c>
      <c r="H86" s="37">
        <v>120000</v>
      </c>
      <c r="I86" s="78"/>
      <c r="J86" s="25">
        <f t="shared" si="48"/>
        <v>120000</v>
      </c>
      <c r="K86" s="66">
        <f t="shared" si="47"/>
        <v>0</v>
      </c>
      <c r="L86" s="56">
        <f t="shared" si="47"/>
        <v>0</v>
      </c>
      <c r="M86" s="56">
        <f t="shared" si="47"/>
        <v>0</v>
      </c>
      <c r="N86" s="56">
        <f t="shared" si="47"/>
        <v>0</v>
      </c>
      <c r="O86" s="52" t="e">
        <f>+H86-#REF!</f>
        <v>#REF!</v>
      </c>
    </row>
    <row r="87" spans="1:15" ht="34.5">
      <c r="A87" s="55">
        <v>57</v>
      </c>
      <c r="B87" s="42" t="s">
        <v>75</v>
      </c>
      <c r="C87" s="65">
        <v>1</v>
      </c>
      <c r="D87" s="37">
        <v>120000</v>
      </c>
      <c r="E87" s="78"/>
      <c r="F87" s="25">
        <f t="shared" si="53"/>
        <v>120000</v>
      </c>
      <c r="G87" s="65">
        <v>1</v>
      </c>
      <c r="H87" s="37">
        <v>120000</v>
      </c>
      <c r="I87" s="78"/>
      <c r="J87" s="25">
        <f t="shared" si="48"/>
        <v>120000</v>
      </c>
      <c r="K87" s="66">
        <f t="shared" si="47"/>
        <v>0</v>
      </c>
      <c r="L87" s="56">
        <f t="shared" si="47"/>
        <v>0</v>
      </c>
      <c r="M87" s="56">
        <f t="shared" si="47"/>
        <v>0</v>
      </c>
      <c r="N87" s="56">
        <f t="shared" si="47"/>
        <v>0</v>
      </c>
      <c r="O87" s="52" t="e">
        <f>+H87-#REF!</f>
        <v>#REF!</v>
      </c>
    </row>
    <row r="88" spans="1:15">
      <c r="A88" s="55"/>
      <c r="B88" s="118" t="s">
        <v>39</v>
      </c>
      <c r="C88" s="119">
        <f>SUM(C81:C87)</f>
        <v>12</v>
      </c>
      <c r="D88" s="29">
        <f t="shared" ref="D88:N88" si="54">SUM(D81:D87)</f>
        <v>777000</v>
      </c>
      <c r="E88" s="29">
        <f t="shared" si="54"/>
        <v>0</v>
      </c>
      <c r="F88" s="29">
        <f t="shared" si="54"/>
        <v>1305000</v>
      </c>
      <c r="G88" s="119">
        <f t="shared" si="54"/>
        <v>10</v>
      </c>
      <c r="H88" s="29">
        <f t="shared" si="54"/>
        <v>673000</v>
      </c>
      <c r="I88" s="29">
        <f t="shared" si="54"/>
        <v>0</v>
      </c>
      <c r="J88" s="29">
        <f t="shared" si="54"/>
        <v>1097000</v>
      </c>
      <c r="K88" s="119">
        <f t="shared" si="54"/>
        <v>-2</v>
      </c>
      <c r="L88" s="29">
        <f t="shared" si="54"/>
        <v>-104000</v>
      </c>
      <c r="M88" s="29">
        <f t="shared" si="54"/>
        <v>0</v>
      </c>
      <c r="N88" s="29">
        <f t="shared" si="54"/>
        <v>-208000</v>
      </c>
      <c r="O88" s="52"/>
    </row>
    <row r="89" spans="1:15">
      <c r="A89" s="55"/>
      <c r="B89" s="17" t="s">
        <v>15</v>
      </c>
      <c r="C89" s="119"/>
      <c r="D89" s="38"/>
      <c r="E89" s="78"/>
      <c r="F89" s="25"/>
      <c r="G89" s="119"/>
      <c r="H89" s="38"/>
      <c r="I89" s="78"/>
      <c r="J89" s="25"/>
      <c r="K89" s="66"/>
      <c r="L89" s="56"/>
      <c r="M89" s="56"/>
      <c r="N89" s="56"/>
      <c r="O89" s="52"/>
    </row>
    <row r="90" spans="1:15">
      <c r="A90" s="55">
        <v>58</v>
      </c>
      <c r="B90" s="42" t="s">
        <v>76</v>
      </c>
      <c r="C90" s="66">
        <v>1</v>
      </c>
      <c r="D90" s="59">
        <v>200000</v>
      </c>
      <c r="E90" s="78"/>
      <c r="F90" s="25">
        <f t="shared" ref="F90:F93" si="55">(D90+E90)*C90</f>
        <v>200000</v>
      </c>
      <c r="G90" s="66">
        <v>1</v>
      </c>
      <c r="H90" s="59">
        <v>200000</v>
      </c>
      <c r="I90" s="78"/>
      <c r="J90" s="25">
        <f t="shared" si="48"/>
        <v>200000</v>
      </c>
      <c r="K90" s="66">
        <f t="shared" si="47"/>
        <v>0</v>
      </c>
      <c r="L90" s="56">
        <f t="shared" si="47"/>
        <v>0</v>
      </c>
      <c r="M90" s="56">
        <f t="shared" si="47"/>
        <v>0</v>
      </c>
      <c r="N90" s="56">
        <f t="shared" si="47"/>
        <v>0</v>
      </c>
      <c r="O90" s="52" t="e">
        <f>+H90-#REF!</f>
        <v>#REF!</v>
      </c>
    </row>
    <row r="91" spans="1:15">
      <c r="A91" s="55">
        <v>59</v>
      </c>
      <c r="B91" s="42" t="s">
        <v>77</v>
      </c>
      <c r="C91" s="66">
        <v>1</v>
      </c>
      <c r="D91" s="59">
        <v>125000</v>
      </c>
      <c r="E91" s="78"/>
      <c r="F91" s="25">
        <f t="shared" si="55"/>
        <v>125000</v>
      </c>
      <c r="G91" s="66">
        <v>1</v>
      </c>
      <c r="H91" s="59">
        <v>125000</v>
      </c>
      <c r="I91" s="78"/>
      <c r="J91" s="25">
        <f t="shared" si="48"/>
        <v>125000</v>
      </c>
      <c r="K91" s="66">
        <f t="shared" si="47"/>
        <v>0</v>
      </c>
      <c r="L91" s="56">
        <f t="shared" si="47"/>
        <v>0</v>
      </c>
      <c r="M91" s="56">
        <f t="shared" si="47"/>
        <v>0</v>
      </c>
      <c r="N91" s="56">
        <f t="shared" si="47"/>
        <v>0</v>
      </c>
      <c r="O91" s="52" t="e">
        <f>+H91-#REF!</f>
        <v>#REF!</v>
      </c>
    </row>
    <row r="92" spans="1:15">
      <c r="A92" s="55">
        <v>60</v>
      </c>
      <c r="B92" s="42" t="s">
        <v>78</v>
      </c>
      <c r="C92" s="66">
        <v>1</v>
      </c>
      <c r="D92" s="58">
        <v>110000</v>
      </c>
      <c r="E92" s="78"/>
      <c r="F92" s="25">
        <f t="shared" si="55"/>
        <v>110000</v>
      </c>
      <c r="G92" s="66">
        <v>1</v>
      </c>
      <c r="H92" s="58">
        <v>110000</v>
      </c>
      <c r="I92" s="78"/>
      <c r="J92" s="25">
        <f t="shared" si="48"/>
        <v>110000</v>
      </c>
      <c r="K92" s="66">
        <f t="shared" si="47"/>
        <v>0</v>
      </c>
      <c r="L92" s="56">
        <f t="shared" si="47"/>
        <v>0</v>
      </c>
      <c r="M92" s="56">
        <f t="shared" si="47"/>
        <v>0</v>
      </c>
      <c r="N92" s="56">
        <f t="shared" si="47"/>
        <v>0</v>
      </c>
      <c r="O92" s="52" t="e">
        <f>+H92-#REF!</f>
        <v>#REF!</v>
      </c>
    </row>
    <row r="93" spans="1:15">
      <c r="A93" s="55">
        <v>61</v>
      </c>
      <c r="B93" s="42" t="s">
        <v>79</v>
      </c>
      <c r="C93" s="66">
        <v>6</v>
      </c>
      <c r="D93" s="59">
        <v>106000</v>
      </c>
      <c r="E93" s="78"/>
      <c r="F93" s="25">
        <f t="shared" si="55"/>
        <v>636000</v>
      </c>
      <c r="G93" s="66">
        <v>6</v>
      </c>
      <c r="H93" s="59">
        <v>106000</v>
      </c>
      <c r="I93" s="78"/>
      <c r="J93" s="25">
        <f t="shared" si="48"/>
        <v>636000</v>
      </c>
      <c r="K93" s="66">
        <f t="shared" si="47"/>
        <v>0</v>
      </c>
      <c r="L93" s="56">
        <f t="shared" si="47"/>
        <v>0</v>
      </c>
      <c r="M93" s="56">
        <f t="shared" si="47"/>
        <v>0</v>
      </c>
      <c r="N93" s="56">
        <f t="shared" si="47"/>
        <v>0</v>
      </c>
      <c r="O93" s="52" t="e">
        <f>+H93-#REF!</f>
        <v>#REF!</v>
      </c>
    </row>
    <row r="94" spans="1:15">
      <c r="A94" s="55"/>
      <c r="B94" s="118" t="s">
        <v>39</v>
      </c>
      <c r="C94" s="72">
        <f>SUM(C90:C93)</f>
        <v>9</v>
      </c>
      <c r="D94" s="29">
        <f t="shared" ref="D94:N94" si="56">SUM(D90:D93)</f>
        <v>541000</v>
      </c>
      <c r="E94" s="29">
        <f t="shared" si="56"/>
        <v>0</v>
      </c>
      <c r="F94" s="29">
        <f t="shared" si="56"/>
        <v>1071000</v>
      </c>
      <c r="G94" s="119">
        <f t="shared" si="56"/>
        <v>9</v>
      </c>
      <c r="H94" s="29">
        <f t="shared" si="56"/>
        <v>541000</v>
      </c>
      <c r="I94" s="29">
        <f t="shared" si="56"/>
        <v>0</v>
      </c>
      <c r="J94" s="29">
        <f t="shared" si="56"/>
        <v>1071000</v>
      </c>
      <c r="K94" s="119">
        <f t="shared" si="56"/>
        <v>0</v>
      </c>
      <c r="L94" s="29">
        <f t="shared" si="56"/>
        <v>0</v>
      </c>
      <c r="M94" s="29">
        <f t="shared" si="56"/>
        <v>0</v>
      </c>
      <c r="N94" s="29">
        <f t="shared" si="56"/>
        <v>0</v>
      </c>
      <c r="O94" s="52"/>
    </row>
    <row r="95" spans="1:15" ht="23.45" customHeight="1">
      <c r="A95" s="55"/>
      <c r="B95" s="149" t="s">
        <v>106</v>
      </c>
      <c r="C95" s="70">
        <f>+C27+C30+C44+C49+C53+C58+C62+C66+C70+C74+C79+C88+C94</f>
        <v>99</v>
      </c>
      <c r="D95" s="70">
        <f t="shared" ref="D95:N95" si="57">+D27+D30+D44+D49+D53+D58+D62+D66+D70+D74+D79+D88+D94</f>
        <v>8780600</v>
      </c>
      <c r="E95" s="70">
        <f t="shared" si="57"/>
        <v>63480</v>
      </c>
      <c r="F95" s="70">
        <f t="shared" si="57"/>
        <v>14040660</v>
      </c>
      <c r="G95" s="70">
        <f>+G27+G30+G44+G49+G53+G58+G62+G66+G70+G74+G79+G88+G94</f>
        <v>97</v>
      </c>
      <c r="H95" s="70">
        <f t="shared" si="57"/>
        <v>8676600</v>
      </c>
      <c r="I95" s="70">
        <f t="shared" si="57"/>
        <v>63480</v>
      </c>
      <c r="J95" s="70">
        <f t="shared" si="57"/>
        <v>13832660</v>
      </c>
      <c r="K95" s="70">
        <f t="shared" si="57"/>
        <v>-2</v>
      </c>
      <c r="L95" s="70">
        <f t="shared" si="57"/>
        <v>-104000</v>
      </c>
      <c r="M95" s="70">
        <f t="shared" si="57"/>
        <v>0</v>
      </c>
      <c r="N95" s="70">
        <f t="shared" si="57"/>
        <v>-208000</v>
      </c>
      <c r="O95" s="52"/>
    </row>
    <row r="96" spans="1:15">
      <c r="A96" s="55"/>
      <c r="B96" s="148" t="s">
        <v>105</v>
      </c>
      <c r="C96" s="119"/>
      <c r="D96" s="29"/>
      <c r="E96" s="29"/>
      <c r="F96" s="29"/>
      <c r="G96" s="119"/>
      <c r="H96" s="29"/>
      <c r="I96" s="29"/>
      <c r="J96" s="29"/>
      <c r="K96" s="119"/>
      <c r="L96" s="29"/>
      <c r="M96" s="29"/>
      <c r="N96" s="29"/>
      <c r="O96" s="52"/>
    </row>
    <row r="97" spans="1:15" ht="34.5">
      <c r="A97" s="55">
        <v>62</v>
      </c>
      <c r="B97" s="141" t="s">
        <v>73</v>
      </c>
      <c r="C97" s="142"/>
      <c r="D97" s="37"/>
      <c r="E97" s="78"/>
      <c r="F97" s="25">
        <f t="shared" ref="F97" si="58">(D97+E97)*C97</f>
        <v>0</v>
      </c>
      <c r="G97" s="65">
        <v>2</v>
      </c>
      <c r="H97" s="37">
        <v>104000</v>
      </c>
      <c r="I97" s="37"/>
      <c r="J97" s="25">
        <f t="shared" ref="J97" si="59">(H97+I97)*G97</f>
        <v>208000</v>
      </c>
      <c r="K97" s="66">
        <f t="shared" ref="K97" si="60">+G97-C97</f>
        <v>2</v>
      </c>
      <c r="L97" s="56">
        <f t="shared" ref="L97" si="61">+H97-D97</f>
        <v>104000</v>
      </c>
      <c r="M97" s="56">
        <f t="shared" ref="M97" si="62">+I97-E97</f>
        <v>0</v>
      </c>
      <c r="N97" s="56">
        <f t="shared" ref="N97" si="63">+J97-F97</f>
        <v>208000</v>
      </c>
      <c r="O97" s="52" t="e">
        <f>+H97-#REF!</f>
        <v>#REF!</v>
      </c>
    </row>
    <row r="98" spans="1:15" ht="22.15" customHeight="1">
      <c r="A98" s="55"/>
      <c r="B98" s="149" t="s">
        <v>107</v>
      </c>
      <c r="C98" s="119">
        <f>SUM(C97)</f>
        <v>0</v>
      </c>
      <c r="D98" s="119">
        <f t="shared" ref="D98:N98" si="64">SUM(D97)</f>
        <v>0</v>
      </c>
      <c r="E98" s="119">
        <f t="shared" si="64"/>
        <v>0</v>
      </c>
      <c r="F98" s="119">
        <f t="shared" si="64"/>
        <v>0</v>
      </c>
      <c r="G98" s="119">
        <f t="shared" si="64"/>
        <v>2</v>
      </c>
      <c r="H98" s="119">
        <f t="shared" si="64"/>
        <v>104000</v>
      </c>
      <c r="I98" s="119"/>
      <c r="J98" s="119">
        <f>SUM(J97)</f>
        <v>208000</v>
      </c>
      <c r="K98" s="119">
        <f t="shared" si="64"/>
        <v>2</v>
      </c>
      <c r="L98" s="119">
        <f t="shared" si="64"/>
        <v>104000</v>
      </c>
      <c r="M98" s="119">
        <f t="shared" si="64"/>
        <v>0</v>
      </c>
      <c r="N98" s="119">
        <f t="shared" si="64"/>
        <v>208000</v>
      </c>
      <c r="O98" s="52"/>
    </row>
    <row r="99" spans="1:15" ht="25.15" customHeight="1">
      <c r="A99" s="63"/>
      <c r="B99" s="121" t="s">
        <v>93</v>
      </c>
      <c r="C99" s="70">
        <f>+C95+C98</f>
        <v>99</v>
      </c>
      <c r="D99" s="70">
        <f t="shared" ref="D99:O99" si="65">+D95+D98</f>
        <v>8780600</v>
      </c>
      <c r="E99" s="70">
        <f t="shared" si="65"/>
        <v>63480</v>
      </c>
      <c r="F99" s="70">
        <f t="shared" si="65"/>
        <v>14040660</v>
      </c>
      <c r="G99" s="70">
        <f t="shared" si="65"/>
        <v>99</v>
      </c>
      <c r="H99" s="70">
        <f t="shared" si="65"/>
        <v>8780600</v>
      </c>
      <c r="I99" s="70">
        <f t="shared" si="65"/>
        <v>63480</v>
      </c>
      <c r="J99" s="70">
        <f>+J95+J98</f>
        <v>14040660</v>
      </c>
      <c r="K99" s="70">
        <f t="shared" si="65"/>
        <v>0</v>
      </c>
      <c r="L99" s="70">
        <f t="shared" si="65"/>
        <v>0</v>
      </c>
      <c r="M99" s="70">
        <f t="shared" si="65"/>
        <v>0</v>
      </c>
      <c r="N99" s="70">
        <f t="shared" si="65"/>
        <v>0</v>
      </c>
      <c r="O99" s="70">
        <f t="shared" si="65"/>
        <v>0</v>
      </c>
    </row>
    <row r="100" spans="1:15" ht="21.75" customHeight="1">
      <c r="B100" s="123"/>
      <c r="N100" s="117">
        <v>445662.5</v>
      </c>
    </row>
    <row r="101" spans="1:15">
      <c r="A101" s="126"/>
      <c r="B101" s="127" t="s">
        <v>104</v>
      </c>
      <c r="D101" s="128"/>
      <c r="E101" s="128"/>
      <c r="F101" s="64" t="s">
        <v>103</v>
      </c>
      <c r="G101" s="129"/>
    </row>
    <row r="102" spans="1:15" s="72" customFormat="1" ht="20.25" customHeight="1">
      <c r="A102" s="126"/>
      <c r="B102" s="130"/>
      <c r="C102" s="131"/>
      <c r="D102" s="128"/>
      <c r="E102" s="128"/>
      <c r="F102" s="132" t="s">
        <v>89</v>
      </c>
      <c r="G102" s="131"/>
      <c r="J102" s="117"/>
      <c r="K102" s="117"/>
      <c r="L102" s="117"/>
      <c r="M102" s="117"/>
      <c r="N102" s="117"/>
      <c r="O102" s="117"/>
    </row>
    <row r="103" spans="1:15" s="72" customFormat="1" ht="26.25" customHeight="1">
      <c r="A103" s="126"/>
      <c r="B103" s="130"/>
      <c r="C103" s="131"/>
      <c r="D103" s="133" t="s">
        <v>92</v>
      </c>
      <c r="E103" s="128"/>
      <c r="F103" s="134"/>
      <c r="G103" s="131"/>
      <c r="J103" s="117"/>
      <c r="K103" s="117"/>
      <c r="L103" s="117"/>
      <c r="M103" s="117"/>
      <c r="N103" s="117"/>
      <c r="O103" s="117"/>
    </row>
    <row r="104" spans="1:15" s="72" customFormat="1" ht="17.25" customHeight="1">
      <c r="A104" s="126"/>
      <c r="B104" s="135"/>
      <c r="C104" s="131"/>
      <c r="D104" s="128"/>
      <c r="E104" s="128"/>
      <c r="F104" s="134"/>
      <c r="G104" s="131"/>
      <c r="J104" s="117"/>
      <c r="K104" s="117"/>
      <c r="L104" s="117"/>
      <c r="M104" s="117"/>
      <c r="N104" s="117"/>
      <c r="O104" s="117"/>
    </row>
    <row r="105" spans="1:15" s="72" customFormat="1">
      <c r="A105" s="122"/>
      <c r="B105" s="136"/>
      <c r="C105" s="124"/>
      <c r="D105" s="117"/>
      <c r="E105" s="117"/>
      <c r="F105" s="125"/>
      <c r="G105" s="124"/>
      <c r="J105" s="117"/>
      <c r="K105" s="117"/>
      <c r="L105" s="117"/>
      <c r="M105" s="117"/>
      <c r="N105" s="117"/>
      <c r="O105" s="117"/>
    </row>
    <row r="106" spans="1:15" s="72" customFormat="1">
      <c r="A106" s="122"/>
      <c r="B106" s="136"/>
      <c r="C106" s="124"/>
      <c r="D106" s="117"/>
      <c r="E106" s="117"/>
      <c r="F106" s="125"/>
      <c r="G106" s="124"/>
      <c r="J106" s="117"/>
      <c r="K106" s="117"/>
      <c r="L106" s="117"/>
      <c r="M106" s="117"/>
      <c r="N106" s="117"/>
      <c r="O106" s="117"/>
    </row>
    <row r="107" spans="1:15" s="72" customFormat="1">
      <c r="A107" s="122"/>
      <c r="B107" s="136"/>
      <c r="C107" s="124"/>
      <c r="D107" s="117"/>
      <c r="E107" s="117"/>
      <c r="F107" s="125"/>
      <c r="G107" s="124"/>
      <c r="J107" s="117"/>
      <c r="K107" s="117"/>
      <c r="L107" s="117"/>
      <c r="M107" s="117"/>
      <c r="N107" s="117"/>
      <c r="O107" s="117"/>
    </row>
    <row r="108" spans="1:15" s="72" customFormat="1">
      <c r="A108" s="122"/>
      <c r="B108" s="136"/>
      <c r="C108" s="124"/>
      <c r="D108" s="117"/>
      <c r="E108" s="117"/>
      <c r="F108" s="125"/>
      <c r="G108" s="124"/>
      <c r="J108" s="117"/>
      <c r="K108" s="117"/>
      <c r="L108" s="117"/>
      <c r="M108" s="117"/>
      <c r="N108" s="117"/>
      <c r="O108" s="117"/>
    </row>
    <row r="109" spans="1:15" s="72" customFormat="1">
      <c r="A109" s="122"/>
      <c r="B109" s="136"/>
      <c r="C109" s="124"/>
      <c r="D109" s="117"/>
      <c r="E109" s="117"/>
      <c r="F109" s="125"/>
      <c r="G109" s="124"/>
      <c r="J109" s="117"/>
      <c r="K109" s="117"/>
      <c r="L109" s="117"/>
      <c r="M109" s="117"/>
      <c r="N109" s="117"/>
      <c r="O109" s="117"/>
    </row>
    <row r="110" spans="1:15" s="72" customFormat="1">
      <c r="A110" s="122"/>
      <c r="B110" s="136"/>
      <c r="C110" s="124"/>
      <c r="D110" s="117"/>
      <c r="E110" s="117"/>
      <c r="F110" s="125"/>
      <c r="G110" s="124"/>
      <c r="J110" s="117"/>
      <c r="K110" s="117"/>
      <c r="L110" s="117"/>
      <c r="M110" s="117"/>
      <c r="N110" s="117"/>
      <c r="O110" s="117"/>
    </row>
    <row r="111" spans="1:15" s="72" customFormat="1">
      <c r="A111" s="137"/>
      <c r="B111" s="177"/>
      <c r="C111" s="177"/>
      <c r="D111" s="177"/>
      <c r="E111" s="138"/>
      <c r="F111" s="139"/>
      <c r="G111" s="124"/>
      <c r="J111" s="117"/>
      <c r="K111" s="117"/>
      <c r="L111" s="117"/>
      <c r="M111" s="117"/>
      <c r="N111" s="117"/>
      <c r="O111" s="117"/>
    </row>
    <row r="112" spans="1:15" s="72" customFormat="1">
      <c r="A112" s="137"/>
      <c r="B112" s="177"/>
      <c r="C112" s="177"/>
      <c r="D112" s="177"/>
      <c r="E112" s="138"/>
      <c r="F112" s="139"/>
      <c r="G112" s="124"/>
      <c r="J112" s="117"/>
      <c r="K112" s="117"/>
      <c r="L112" s="117"/>
      <c r="M112" s="117"/>
      <c r="N112" s="117"/>
      <c r="O112" s="117"/>
    </row>
    <row r="113" spans="1:15" s="72" customFormat="1">
      <c r="A113" s="137"/>
      <c r="B113" s="177"/>
      <c r="C113" s="177"/>
      <c r="D113" s="177"/>
      <c r="E113" s="138"/>
      <c r="F113" s="139"/>
      <c r="G113" s="124"/>
      <c r="J113" s="117"/>
      <c r="K113" s="117"/>
      <c r="L113" s="117"/>
      <c r="M113" s="117"/>
      <c r="N113" s="117"/>
      <c r="O113" s="117"/>
    </row>
    <row r="114" spans="1:15" s="72" customFormat="1">
      <c r="A114" s="137"/>
      <c r="B114" s="177"/>
      <c r="C114" s="177"/>
      <c r="D114" s="177"/>
      <c r="E114" s="138"/>
      <c r="F114" s="139"/>
      <c r="G114" s="124"/>
      <c r="J114" s="117"/>
      <c r="K114" s="117"/>
      <c r="L114" s="117"/>
      <c r="M114" s="117"/>
      <c r="N114" s="117"/>
      <c r="O114" s="117"/>
    </row>
    <row r="115" spans="1:15" s="72" customFormat="1">
      <c r="A115" s="137"/>
      <c r="B115" s="177"/>
      <c r="C115" s="177"/>
      <c r="D115" s="177"/>
      <c r="E115" s="138"/>
      <c r="F115" s="139"/>
      <c r="G115" s="124"/>
      <c r="J115" s="117"/>
      <c r="K115" s="117"/>
      <c r="L115" s="117"/>
      <c r="M115" s="117"/>
      <c r="N115" s="117"/>
      <c r="O115" s="117"/>
    </row>
    <row r="116" spans="1:15" s="72" customFormat="1">
      <c r="A116" s="137"/>
      <c r="B116" s="177"/>
      <c r="C116" s="177"/>
      <c r="D116" s="177"/>
      <c r="E116" s="138"/>
      <c r="F116" s="139"/>
      <c r="G116" s="124"/>
      <c r="J116" s="117"/>
      <c r="K116" s="117"/>
      <c r="L116" s="117"/>
      <c r="M116" s="117"/>
      <c r="N116" s="117"/>
      <c r="O116" s="117"/>
    </row>
    <row r="117" spans="1:15" s="124" customFormat="1">
      <c r="A117" s="137"/>
      <c r="B117" s="177"/>
      <c r="C117" s="177"/>
      <c r="D117" s="177"/>
      <c r="E117" s="138"/>
      <c r="F117" s="139"/>
      <c r="H117" s="72"/>
      <c r="I117" s="72"/>
      <c r="J117" s="117"/>
      <c r="K117" s="117"/>
      <c r="L117" s="117"/>
      <c r="M117" s="117"/>
      <c r="N117" s="117"/>
      <c r="O117" s="117"/>
    </row>
  </sheetData>
  <mergeCells count="13">
    <mergeCell ref="A1:N1"/>
    <mergeCell ref="A2:N2"/>
    <mergeCell ref="A3:N3"/>
    <mergeCell ref="C5:F5"/>
    <mergeCell ref="G5:J5"/>
    <mergeCell ref="K5:N5"/>
    <mergeCell ref="B117:D117"/>
    <mergeCell ref="B111:D111"/>
    <mergeCell ref="B112:D112"/>
    <mergeCell ref="B113:D113"/>
    <mergeCell ref="B114:D114"/>
    <mergeCell ref="B115:D115"/>
    <mergeCell ref="B116:D116"/>
  </mergeCells>
  <pageMargins left="0.23622047244094491" right="0.23622047244094491" top="0.74803149606299213" bottom="0.74803149606299213" header="0.31496062992125984" footer="0.31496062992125984"/>
  <pageSetup paperSize="9" scale="6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</vt:lpstr>
      <vt:lpstr>Hamematakan</vt:lpstr>
      <vt:lpstr>Hamematakan!Print_Area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Ani Avagyan</cp:lastModifiedBy>
  <cp:lastPrinted>2023-03-16T07:30:33Z</cp:lastPrinted>
  <dcterms:created xsi:type="dcterms:W3CDTF">2022-02-18T13:03:04Z</dcterms:created>
  <dcterms:modified xsi:type="dcterms:W3CDTF">2023-04-04T12:20:40Z</dcterms:modified>
</cp:coreProperties>
</file>